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Poznan\00398_Dział Zaopatrzenia Gospodarki Magazynowej i Zakupów\00 SEKCJA PRZETARGI RÓŻNE\1. Postępowania 2026 Procedura Zakupowa\ML_1002861500 URP\ZAPYTANIE OFERTOWE\"/>
    </mc:Choice>
  </mc:AlternateContent>
  <xr:revisionPtr revIDLastSave="0" documentId="13_ncr:1_{110F72B8-A2A0-4F72-9454-7D19EF1A8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Arkusz1!$A$1:$J$72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9" i="1" l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3" i="1"/>
  <c r="M11" i="1"/>
  <c r="M10" i="1"/>
  <c r="M9" i="1"/>
  <c r="M8" i="1"/>
  <c r="M7" i="1"/>
  <c r="M6" i="1"/>
  <c r="M5" i="1"/>
  <c r="G61" i="1"/>
  <c r="I61" i="1"/>
  <c r="F61" i="1"/>
  <c r="H61" i="1"/>
</calcChain>
</file>

<file path=xl/sharedStrings.xml><?xml version="1.0" encoding="utf-8"?>
<sst xmlns="http://schemas.openxmlformats.org/spreadsheetml/2006/main" count="166" uniqueCount="102">
  <si>
    <t>Lp.</t>
  </si>
  <si>
    <t>Zakres</t>
  </si>
  <si>
    <t>cena netto PLN</t>
  </si>
  <si>
    <t>Opracowanie kompletnej dokumentacji projektowej</t>
  </si>
  <si>
    <t>Projekt organizacji ruchu</t>
  </si>
  <si>
    <t>Projekt odtworzenia nawierzchni</t>
  </si>
  <si>
    <t>od dn 25 PE do dn 32 PE</t>
  </si>
  <si>
    <t>od dn 40 PE do dn 63 PE</t>
  </si>
  <si>
    <t>do DN 90</t>
  </si>
  <si>
    <t>powyżej DN 90</t>
  </si>
  <si>
    <t>Typ I - naścienna, z tylną ścianką, montowana na elewacji</t>
  </si>
  <si>
    <t>Typ 2A - wolnostojąca, z tylną ścianką, montowana na podstawie prefabrykowanej wykonanej z betonu</t>
  </si>
  <si>
    <t>suma</t>
  </si>
  <si>
    <t>Operat wodno-prawny (przekroczenie cieków wodnych)</t>
  </si>
  <si>
    <t>Projekt przejścia przez obszar kolejowy wraz z uzgodnieniami PKP (tereny zamknięte)</t>
  </si>
  <si>
    <t>Budowa przyłącza gazu średniego/niskiego ciśnienia metodą przewiertu/przecisku</t>
  </si>
  <si>
    <t xml:space="preserve">Budowa przyłącza gazu średniego/niskiego ciśnienia metodą wykopu otwartego w nawierzchni nieutwardzonej </t>
  </si>
  <si>
    <t>UWAGI</t>
  </si>
  <si>
    <t>powyżej dn 160</t>
  </si>
  <si>
    <t>powyżej dn 150</t>
  </si>
  <si>
    <t xml:space="preserve">Beton   </t>
  </si>
  <si>
    <t>Asfalt</t>
  </si>
  <si>
    <t>zasuwa/zawór dn 25-50 (wraz z płytą betonową (obrukiem), przedłużką oraz skrzynką uliczną)</t>
  </si>
  <si>
    <t xml:space="preserve">Typ 2B - wolnostojąca, z tylną ścianką, montowana na podstawie z tworzywa
sztucznego </t>
  </si>
  <si>
    <t xml:space="preserve">Zakup przez Wykonawcę, dostawa, montaż szafki gazowej </t>
  </si>
  <si>
    <t>Pobranie szafki gazowej z magazynu Zamawiającego oraz jej montaż</t>
  </si>
  <si>
    <t xml:space="preserve">szafka na dwa gazomierze </t>
  </si>
  <si>
    <t>dodatek związany z realizacją przecisku przez obszar PKP</t>
  </si>
  <si>
    <t>W zakres kosztów wchodzą opłaty związane z zajęciem terenu PKP, oraz wszelkie opłaty związane z organizacją ruchu kolei</t>
  </si>
  <si>
    <t>Opracowanie mapy do celów projektowych - dodatek dotyczy pkt 1 i 2</t>
  </si>
  <si>
    <t>Opracowanie dokumentacji archeologicznej - nadzór archeologiczny</t>
  </si>
  <si>
    <t xml:space="preserve">Projekty i opracowania związane z budową przyłącza na terenie Lasów Państwowych </t>
  </si>
  <si>
    <t>W zakres opracowania nie wchodzą koszty dokumentów wycenionych od poz. 5 do 11</t>
  </si>
  <si>
    <t>Koszty jw. bez uwzględnienia robót związanych z budową odcinka pionowego przyłącza.</t>
  </si>
  <si>
    <t xml:space="preserve">Zakup i montaż armatury (dodatek): </t>
  </si>
  <si>
    <t>Kostka betonowa, płytki chodnikowe, trylinka itp..</t>
  </si>
  <si>
    <t>W zakres prac wchodzą m.in. koszty zajęcia pasa drogowego oraz wdrożenia projektu organizacji ruchu na odcinku nawierzchni utwardzonej. W zakres odtworzenia wchodzi również odtworzenie podbudowy pod nawierzchniami. Pozycja dotyczy powierzchni ponadstandardowej wynikającej z decyzji zarządcy drogi.</t>
  </si>
  <si>
    <t>Jednostka</t>
  </si>
  <si>
    <t>szt.</t>
  </si>
  <si>
    <t>mb</t>
  </si>
  <si>
    <t>Roboty budowlano-montażowe</t>
  </si>
  <si>
    <t>za każdy kolejny 1 mb dla przyłączy powyżej 5 mb</t>
  </si>
  <si>
    <t>Projekt budowlany (budowlano-wykonawczy) przyłącza gazu wraz z niezbędnymi decyzjami, opiniami, uzgodnieniami - dla przyłącza do długości 30 mb *</t>
  </si>
  <si>
    <t>do dn 63 włącznie</t>
  </si>
  <si>
    <t>do dn 50 włącznie</t>
  </si>
  <si>
    <t>* projekt budowlano-wykonawczy opracowany na mapie do celów projektowych</t>
  </si>
  <si>
    <t>*** mb podane w cenniku są liczone jako rzut poziomy na mapie</t>
  </si>
  <si>
    <t>do długości 5 mb ***</t>
  </si>
  <si>
    <t>kpl</t>
  </si>
  <si>
    <t>W zakres prac nie wchodzi opracowanie projektu zmiany sygnalizacji świetlnej</t>
  </si>
  <si>
    <t>powyżej dn 63 do dn 90</t>
  </si>
  <si>
    <t>powyżej dn 90 do dn 160</t>
  </si>
  <si>
    <t>powyżej dn 50 do dn 100 włącznie</t>
  </si>
  <si>
    <t>powyżej dn 100 do dn 150 włącznie</t>
  </si>
  <si>
    <r>
      <t xml:space="preserve">Wartości podawane przez Wykonawcę w szt., kpl. będą liczone w liczbach całkowitych, natomiast jednostki </t>
    </r>
    <r>
      <rPr>
        <b/>
        <sz val="11"/>
        <rFont val="Arial"/>
        <family val="2"/>
        <charset val="238"/>
      </rPr>
      <t>mb, m2 będą podawane z dokladnością do 0,0 (dziesiętne)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</si>
  <si>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</si>
  <si>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rFont val="Arial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</si>
  <si>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Prace włączeniowe gazoniebezpieczne na czynnych gazociągach</t>
  </si>
  <si>
    <t>W zakres prac nie wchodzą koszty dokumentów wycenionych w poz. 1, a jedynie koszty związane z opracowaniem dodatkowych opisów, załączników graficznych oraz decyzji, opinii i uzgodnień w przypadku jeśli wystąpią.</t>
  </si>
  <si>
    <t>W zakres prac nie wchodzą koszty dokumentów wycenionych w poz. 4, a jedynie koszty związane z opracowaniem dodatkowych opisów, załączników graficznych oraz decyzji, opinii i uzgodnień w przypadku jeśli wystąpią.</t>
  </si>
  <si>
    <t>Prace przygotowawcze pod włączenie w czynny gazociąg</t>
  </si>
  <si>
    <t xml:space="preserve">pkt. **
</t>
  </si>
  <si>
    <t>Opracowanie dokumentacji uproszczonej dla drugiego i każdego kolejnego przyłącza gazowego w ramach jednej dokumentacji - dodatek dotyczy pkt 1</t>
  </si>
  <si>
    <t>Opracowanie projektu budowalnego dla drugiego i każdego kolejnego przyłącza gazowego w ramach jednej dokumentacji - dodatek dotyczy pkt 4</t>
  </si>
  <si>
    <t xml:space="preserve">W zakres prac nie wchodzi dokonanie podstawowych uzgodnień zawartych w dokumentacji uproszczonej lub projekcie budowlanym. Pozycja ma zastosowanie w przypadku konieczności opracowania odrębnej dokumentacji projektowej, opracowana mapy do celów projektowych na terenach PKP, wraz z uzyskaniem niezbędnych opinii, decyzji i uzgodnień wraz z uzyskaniem odrębnej decyzji o pozwoleniu na budowę. </t>
  </si>
  <si>
    <t>Projekt budowlany (budowlano-wykonawczy) przyłącza gazu wraz z niezbędnymi decyzjami, opiniami, uzgodnieniami - za każdy kolejny mb powyżej 30 mb * w ramach każdego przyłącza</t>
  </si>
  <si>
    <t>W zakres kosztów nie wchodzą prace ujete w poz. 1 i 2 związane z uzyskaniem kopii mapy zasadniczej oraz pozyskaniem niezbędnych rysunków i uzgodnień. W zakres kosztów należy uwzględnić wymagane prace/inwentaryzacje na mapie do celów projektowych.</t>
  </si>
  <si>
    <t>W zakres prac wchodzi m.in. prace ziemne, w tym przygotowanie wykopu pod włączenie w czynny gazociąg, organizacja terenu budowy, czasowej dzierżawy terenu na czas robót, wycinka, odtworzenie nawierzchni nieutwardzonej (trawnik, drzewa i krzewy), obsługa geodezyjna obejmująca całą długość przyłącza, zakup i montaż wszystkich materiałów składających się na montaż przyłącza z odcinkiem pionowym  bez uwzględnienia kosztów z poz. 19-55. W zakres kosztów budowy wchodzą również koszty zajęcia pasa drogowego oraz koszty wdrożenia projektu czasowej organizacji ruchu na odcinku nawierzchni nieutwardzonej. Koszty ujęte w pozycjach nr 15 -18 nie mogą dotyczyć tego samego odcinka przyłącza co koszty ujęte w poz. 19 - 23. UWAGA: Do budowy pierwszych 5 mb przyłącza będzie liczona poz. 15 (16) lub 19 (20). Zakaz łączenia tych pozycji w jednym zleceniu.</t>
  </si>
  <si>
    <t>W zakres prac wchodzi m.in. prace ziemne, w tym przygotowanie wykopu pod włączenie w czynny gazociąg, organizacja terenu budowy, koszty związane z czasową organizacją ruchu, koszty budowy komór przeciskowych (startowa i odbiorowa), zakup i montaż wszystkich materiałów składających się na montaż przyłącza z odcinkiem pionowym oraz z rurą osłonową dla przewiertu,  odtworzenie nawierzchni nieutwardzonej  (trawnik, drzewa i krzewy) bez uwzględnienia kosztów z poz. 24 - 55, obsługa geodezyjna obejmująca całą długość przyłącza. Do pozycji nie dolicza się dodatku za odtworzenie określonego w pkt od 26 do 29. Do długości odcinka przyłącza realizowanego metodą przecisku/przewiertu bierzemy jego rzeczywistą długość bez komór przeciskowych.
Koszty ujęte w pozycjach nr 19-23 nie mogą dotyczyć tego samego odcinka przyłącza co koszty ujęte w poz. 15 - 18. 
UWAGA: Do budowy pierwszych 5 mb przyłącza będzie liczona poz. 19 (20) lub 15 (16). Zakaz łączenia tych pozycji w jednym zleceniu.</t>
  </si>
  <si>
    <t>Tłuczeń/żwir itp..</t>
  </si>
  <si>
    <t>W zakres prac wchodzą m.in. koszty zajęcia pasa drogowego oraz wdrożenia projektu organizacji ruchu na odcinku nawierzchni utwardzonej. W zakres ceny jednostkowej 1 mb (metra bieżącego Przyłącza) dotyczącej odtworzenia nawierzchni jezdni typu asfalt lub beton wchodzi powierzchnia odtworzenia nieprzekraczająca szerokości do 1 m od osi Przyłącza i gazociągu. W zakres odtworzenia wchodzi również odtworzenie podbudowy pod nawierzchniami. Odtworzenie nawierzchni jest liczone dla całej długości Przyłącza umieszczonego pod tą nawierzchnią. Dodatek z poz. 30 - 33 dotyczy odtworzenia nawierzchni poza szerokością 1 m od osi Przyłącza i gazociągu.</t>
  </si>
  <si>
    <t>Odtworzenie nawierzchni (dodatek do poz 15-18 przy nawierzchni innej niż nieutwardzona) za 1 mb przyłącza gazu</t>
  </si>
  <si>
    <r>
      <t>Dodatek do standardowej szerokości odtworzenia wykraczającej poza szerokość ustaloną w poz. 26 - 29 w m</t>
    </r>
    <r>
      <rPr>
        <vertAlign val="superscript"/>
        <sz val="10"/>
        <rFont val="Arial"/>
        <family val="2"/>
        <charset val="238"/>
      </rPr>
      <t>2</t>
    </r>
  </si>
  <si>
    <t xml:space="preserve">Zakup, dostawa i montaż rury osłonowej dwudzielnej za 1 mb rury (dodatek) </t>
  </si>
  <si>
    <t>Zakup i dostawa materiałów do włączenia w czynny gazociąg średniego i niskiego ciśnienia PE</t>
  </si>
  <si>
    <t>Zakup i dostawa materiałow do włączenia w czynny gazociąg średniego i niskiego ciśnienia stal</t>
  </si>
  <si>
    <t xml:space="preserve">W cenie wliczony jest transport szafki gazowej z magazynu Zamawiającego oraz jej montaż na budowie. W koszty nie wchodzi montaż, zakup reduktora, który jest wyceniony w odrębnej pozycji. Gazomierz montowany jest przez PSG.
Pozycja opcjonalna z poz. 50 - 54.
 </t>
  </si>
  <si>
    <t>W cenie wliczony jest zakup, dostawa, montaż szafki gazowej na budowie przez Wykonawcę. W koszty nie wchodzi montaż, zakup reduktora, który jest wyceniony w odrębnej pozycji. Gazomierz montowany jest przez PSG. W przypadku konieczności montażu reduktora wielkość szafki musi uwzględniać możliwość jego montażu. 
Pozycja opcjonalna z poz. 47 - 49.</t>
  </si>
  <si>
    <t xml:space="preserve">Cena pozycji nr 30 - 33 nie może być wyższa niż cena pozycji nr 26 - 29 </t>
  </si>
  <si>
    <t xml:space="preserve">Pozycja pusta. </t>
  </si>
  <si>
    <t xml:space="preserve">
Zakres prac polega na wykonaniu prac włączeniowych gazoniebezpiecznych wraz z niezbędnymi uzgodnieniami w tym zakresie.
</t>
  </si>
  <si>
    <t>** punktacja / wagi poszczególnych pozycji w zależności od udziału w wartości szacunkowej przedmiotu zamówienia</t>
  </si>
  <si>
    <t>Maksymalna cena netto ustalona przez Zamawiającego
PLN</t>
  </si>
  <si>
    <t>Wykonawca zobowiązany jest do podania cen dla każdej z pozycji punktowanych w Formularzu Ofertowym.</t>
  </si>
  <si>
    <r>
      <t xml:space="preserve">Zakup, dostawa i montaż rury osłonowej (dotyczy metody wykopu otwartego) za 1 mb </t>
    </r>
    <r>
      <rPr>
        <b/>
        <sz val="10"/>
        <rFont val="Arial"/>
        <family val="2"/>
        <charset val="238"/>
      </rPr>
      <t>(dodatek do poz. od 15 do 18)</t>
    </r>
  </si>
  <si>
    <r>
      <t xml:space="preserve">Zakres prac obejmuje </t>
    </r>
    <r>
      <rPr>
        <b/>
        <sz val="11"/>
        <rFont val="Arial"/>
        <family val="2"/>
        <charset val="238"/>
      </rPr>
      <t>dodatkowe / ponowne</t>
    </r>
    <r>
      <rPr>
        <sz val="11"/>
        <rFont val="Arial"/>
        <family val="2"/>
        <charset val="238"/>
      </rPr>
      <t xml:space="preserve"> roboty ziemne i zajęcie terenu bez wpięcia w czynny gazociąg.
</t>
    </r>
  </si>
  <si>
    <t>Suma pozycji 1 i 7 nie może być wyższa niż pozycja nr 4</t>
  </si>
  <si>
    <r>
      <t>Wchodzą w to koszty zakupu i dostawy na teren budowy: m.in. obejmy siodłowej do nawiercania lub trójnika do włączeń równoprzelotowego/redukcyjnego oraz innych niezbędnych kształtek do wykonania połączeń zgrzewanych/spawanych. 
Przedmiotowe koszty</t>
    </r>
    <r>
      <rPr>
        <b/>
        <sz val="11"/>
        <rFont val="Arial"/>
        <family val="2"/>
        <charset val="238"/>
      </rPr>
      <t xml:space="preserve"> nie obejmują</t>
    </r>
    <r>
      <rPr>
        <sz val="11"/>
        <rFont val="Arial"/>
        <family val="2"/>
        <charset val="238"/>
      </rPr>
      <t xml:space="preserve"> zasuwy/zaworu dn 25-50 wraz z płytą betonową (obrukiem), przedłużką oraz skrzynką uliczną</t>
    </r>
  </si>
  <si>
    <t>Dokumentacja uproszczona na kopii aktualnej mapy zasadniczej lub mapy jednostkowej przyjętej do państwowego zasobu geodezyjnego i kartograficznego zgodnie z art. 29a ustawy Prawo budowlane przyłącza gazu wraz z niezbędnymi rysunkami, decyzjami, opiniami i uzgodnieniami - dla przyłącza do długości 30 mb</t>
  </si>
  <si>
    <t>Dokumentacja uproszczona na kopii aktualnej mapy zasadniczej lub mapy jednostkowej przyjętej do państwowego zasobu geodezyjnego i kartograficznego zgodnie z art. 29a ustawy Prawo budowlane przyłącza gazu wraz z niezbędnymi rysunkami, decyzjami, opiniami i uzgodnieniami - za każdy kolejny mb powyżej 30 mb w ramach każdego przyłącza</t>
  </si>
  <si>
    <t>Dodatek do szafki gazowej wskazanej w poz. nr 53 za każdy kolejny gazomierz montowany w tej samej szafce</t>
  </si>
  <si>
    <r>
      <t xml:space="preserve">Cena pozycji nr 15, 17, 19 i 21 </t>
    </r>
    <r>
      <rPr>
        <b/>
        <sz val="11"/>
        <color theme="1"/>
        <rFont val="Arial"/>
        <family val="2"/>
        <charset val="238"/>
      </rPr>
      <t>nie może być wyższa niż cena pozycji nr 16, 18, 20 i 22</t>
    </r>
  </si>
  <si>
    <t>Zakres kosztów obejmuje prowadzenie samego nadzoru archeologicznego oraz uzyskanie decyzji zezwalającej na przeprowadzenie badań archeologicznych, a nie obejmuje: prac wykopaliskowych, wykonania niezbędnych ekspertyz i badań oraz uzyskania wymaganych opinii.</t>
  </si>
  <si>
    <t>Cena pozycji nr 19 i 20 nie może być wyższa niż 120% ceny pozycji nr 15 i 16.</t>
  </si>
  <si>
    <t>Zakres kosztów obejmuje opracowanie operatu wodnoprawnego oraz poniesienie opłaty za udzielenie zgody wodnoprawnej</t>
  </si>
  <si>
    <t>Wykonawca dokonuje zakupu i montażu dodatkowej armatury. Informacja o konieczności zakupu i montażu będzie podawana przez Zamawiającego w Zamówieniu lub na etapie prac projektowych.</t>
  </si>
  <si>
    <t>Minimalna cena netto ustalona przez Zamawiającego
PLN</t>
  </si>
  <si>
    <t xml:space="preserve">W zależności od wymogów Urzędu może to być projekt budowlany z elementami projektu wykonawczego bądź oddzielnie projekt budowlany i projekt wykonawczy. 
W zakres opracowania nie wchodzą koszty dokumentów wycenionych w poz. 6 oraz od poz. 9 do 11. Koszt pozycji uwzględnia koszty opłat administracyjnych w tym m.in. opłatę skarbową za wydanie decyzji pozwolenia na budowę. Koszt pozycji uwzględnia zakup mapy do celów projektowych. </t>
  </si>
  <si>
    <t>Wykonawca zobowiązany jest zaproponować ceny niższe od cen maksymalnych podanych przez Zamawiającego dla poszczególnych pozycji w Formularzu Cenowym lub równe cenom maksymalnym podanym przez Zamawiającego dla poszczególnych pozycji w Formularzu Cenowym. Formularz Cenowi stanowi Załączniki nr 1 do Formularza Ofertowego</t>
  </si>
  <si>
    <t>Wykonawca zobowiązany jest zaproponować ceny wyższe od cen minimalnych podanych przez Zamawiającego dla poszczególnych pozycji w Formularzu Cenowym lub równe cenom minimalnym podanym przez Zamawiającego dla poszczególnych pozycji w Formularzu Cenowym. Formularz Cenowi stanowi Załączniki nr 1 do Formularza Ofertowego</t>
  </si>
  <si>
    <t>UWAGA: Należy wskazać właściwą stawkę podatku od towarów i usług VAT np. 23. STAWKA VAT (wybór z listy rozwijanej)</t>
  </si>
  <si>
    <r>
      <t>Formularz cenowy ujednolicony dla przyłączy gazu o poborze paliwa gazowego do 10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 xml:space="preserve">/h obejmujące średnice Dn25 - Dn63 PE
</t>
    </r>
    <r>
      <rPr>
        <b/>
        <sz val="10"/>
        <color rgb="FFFF0000"/>
        <rFont val="Arial"/>
        <family val="2"/>
        <charset val="238"/>
      </rPr>
      <t>Gazownia Środa Wielkopolska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</si>
</sst>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4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/>
    </xf>
    <xf numFmtId="0" fontId="0" fillId="0" borderId="21" xfId="0" applyBorder="1"/>
    <xf numFmtId="0" fontId="2" fillId="0" borderId="26" xfId="0" applyFont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7" fillId="0" borderId="31" xfId="0" applyFont="1" applyBorder="1" applyAlignment="1">
      <alignment wrapText="1"/>
    </xf>
    <xf numFmtId="0" fontId="7" fillId="0" borderId="31" xfId="0" applyFont="1" applyBorder="1"/>
    <xf numFmtId="0" fontId="7" fillId="0" borderId="30" xfId="0" applyFont="1" applyFill="1" applyBorder="1" applyAlignment="1">
      <alignment wrapText="1"/>
    </xf>
    <xf numFmtId="0" fontId="7" fillId="0" borderId="33" xfId="0" applyFont="1" applyBorder="1"/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Border="1" applyAlignment="1"/>
    <xf numFmtId="0" fontId="8" fillId="0" borderId="4" xfId="0" applyFont="1" applyBorder="1"/>
    <xf numFmtId="0" fontId="8" fillId="0" borderId="7" xfId="0" applyFont="1" applyBorder="1" applyAlignment="1"/>
    <xf numFmtId="0" fontId="8" fillId="0" borderId="7" xfId="0" applyFont="1" applyBorder="1"/>
    <xf numFmtId="0" fontId="8" fillId="0" borderId="11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vertical="center" wrapText="1"/>
    </xf>
    <xf numFmtId="0" fontId="7" fillId="0" borderId="30" xfId="0" applyFont="1" applyFill="1" applyBorder="1" applyAlignment="1">
      <alignment vertical="center" wrapText="1"/>
    </xf>
    <xf numFmtId="0" fontId="8" fillId="0" borderId="34" xfId="0" applyFont="1" applyBorder="1" applyAlignment="1">
      <alignment horizontal="center" vertical="center" wrapText="1"/>
    </xf>
    <xf numFmtId="0" fontId="7" fillId="4" borderId="31" xfId="0" applyFont="1" applyFill="1" applyBorder="1" applyAlignment="1">
      <alignment vertical="top" wrapText="1"/>
    </xf>
    <xf numFmtId="0" fontId="2" fillId="4" borderId="31" xfId="0" applyFont="1" applyFill="1" applyBorder="1" applyAlignment="1">
      <alignment vertical="top" wrapText="1"/>
    </xf>
    <xf numFmtId="0" fontId="3" fillId="4" borderId="23" xfId="0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1" fillId="0" borderId="0" xfId="0" applyFont="1"/>
    <xf numFmtId="0" fontId="7" fillId="0" borderId="30" xfId="0" applyFont="1" applyBorder="1" applyAlignment="1">
      <alignment vertical="center" wrapText="1"/>
    </xf>
    <xf numFmtId="0" fontId="6" fillId="5" borderId="0" xfId="0" applyFont="1" applyFill="1" applyAlignment="1"/>
    <xf numFmtId="0" fontId="6" fillId="5" borderId="0" xfId="0" applyFont="1" applyFill="1"/>
    <xf numFmtId="0" fontId="10" fillId="5" borderId="0" xfId="0" applyFont="1" applyFill="1"/>
    <xf numFmtId="0" fontId="15" fillId="5" borderId="0" xfId="0" applyFont="1" applyFill="1"/>
    <xf numFmtId="0" fontId="13" fillId="5" borderId="0" xfId="0" applyFont="1" applyFill="1"/>
    <xf numFmtId="0" fontId="0" fillId="5" borderId="0" xfId="0" applyFill="1"/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8" fillId="0" borderId="2" xfId="0" quotePrefix="1" applyFont="1" applyFill="1" applyBorder="1" applyAlignment="1">
      <alignment horizontal="center" vertical="center"/>
    </xf>
    <xf numFmtId="0" fontId="8" fillId="0" borderId="4" xfId="0" quotePrefix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0" fillId="0" borderId="0" xfId="0" applyFont="1"/>
    <xf numFmtId="2" fontId="2" fillId="0" borderId="26" xfId="0" applyNumberFormat="1" applyFont="1" applyBorder="1" applyAlignment="1">
      <alignment horizontal="center"/>
    </xf>
    <xf numFmtId="0" fontId="10" fillId="0" borderId="0" xfId="0" applyFont="1" applyProtection="1"/>
    <xf numFmtId="0" fontId="10" fillId="0" borderId="0" xfId="0" applyFont="1" applyFill="1" applyProtection="1"/>
    <xf numFmtId="0" fontId="4" fillId="0" borderId="2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Protection="1"/>
    <xf numFmtId="0" fontId="0" fillId="0" borderId="0" xfId="0" applyFill="1" applyProtection="1"/>
    <xf numFmtId="9" fontId="0" fillId="0" borderId="0" xfId="0" applyNumberFormat="1" applyFill="1" applyProtection="1"/>
    <xf numFmtId="9" fontId="0" fillId="0" borderId="0" xfId="0" applyNumberFormat="1" applyProtection="1"/>
    <xf numFmtId="0" fontId="0" fillId="0" borderId="0" xfId="0" applyAlignment="1" applyProtection="1">
      <alignment wrapText="1"/>
    </xf>
    <xf numFmtId="0" fontId="0" fillId="0" borderId="0" xfId="0" applyFont="1" applyProtection="1"/>
    <xf numFmtId="2" fontId="17" fillId="0" borderId="2" xfId="0" applyNumberFormat="1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4" borderId="5" xfId="0" quotePrefix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4" fillId="4" borderId="5" xfId="0" quotePrefix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5" xfId="0" applyFont="1" applyBorder="1" applyAlignment="1"/>
    <xf numFmtId="0" fontId="8" fillId="0" borderId="6" xfId="0" applyFont="1" applyBorder="1" applyAlignment="1"/>
    <xf numFmtId="0" fontId="8" fillId="0" borderId="7" xfId="0" applyFont="1" applyBorder="1" applyAlignment="1"/>
    <xf numFmtId="0" fontId="8" fillId="0" borderId="5" xfId="0" applyFont="1" applyFill="1" applyBorder="1" applyAlignment="1"/>
    <xf numFmtId="0" fontId="8" fillId="0" borderId="6" xfId="0" applyFont="1" applyFill="1" applyBorder="1" applyAlignment="1"/>
    <xf numFmtId="0" fontId="8" fillId="0" borderId="7" xfId="0" applyFont="1" applyFill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</cellXfs>
  <cellStyles count="1">
    <cellStyle name="Normalny" xfId="0" builtinId="0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tabSelected="1" view="pageBreakPreview" zoomScale="80" zoomScaleNormal="70" zoomScaleSheetLayoutView="80" workbookViewId="0">
      <selection activeCell="P3" sqref="P3"/>
    </sheetView>
  </sheetViews>
  <sheetFormatPr defaultRowHeight="15" x14ac:dyDescent="0.25"/>
  <cols>
    <col min="1" max="1" width="5" customWidth="1"/>
    <col min="2" max="2" width="31.7109375" customWidth="1"/>
    <col min="3" max="3" width="22.42578125" customWidth="1"/>
    <col min="4" max="4" width="34.5703125" style="26" customWidth="1"/>
    <col min="5" max="5" width="4.7109375" style="27" customWidth="1"/>
    <col min="6" max="6" width="21.140625" customWidth="1"/>
    <col min="7" max="8" width="14.85546875" customWidth="1"/>
    <col min="9" max="9" width="12" customWidth="1"/>
    <col min="10" max="10" width="79.42578125" style="14" customWidth="1"/>
    <col min="11" max="11" width="9.140625" style="86"/>
    <col min="12" max="12" width="0" style="86" hidden="1" customWidth="1"/>
    <col min="13" max="13" width="9.140625" style="81" hidden="1" customWidth="1"/>
    <col min="14" max="14" width="9.140625" style="86"/>
  </cols>
  <sheetData>
    <row r="1" spans="1:14" ht="35.25" customHeight="1" thickBot="1" x14ac:dyDescent="0.3">
      <c r="A1" s="159" t="s">
        <v>101</v>
      </c>
      <c r="B1" s="160"/>
      <c r="C1" s="160"/>
      <c r="D1" s="160"/>
      <c r="E1" s="160"/>
      <c r="F1" s="160"/>
      <c r="G1" s="160"/>
      <c r="H1" s="160"/>
      <c r="I1" s="160"/>
      <c r="J1" s="161"/>
    </row>
    <row r="2" spans="1:14" s="35" customFormat="1" ht="69.599999999999994" customHeight="1" x14ac:dyDescent="0.25">
      <c r="A2" s="83"/>
      <c r="B2" s="84"/>
      <c r="C2" s="84"/>
      <c r="D2" s="97"/>
      <c r="E2" s="97"/>
      <c r="F2" s="135" t="s">
        <v>100</v>
      </c>
      <c r="G2" s="135"/>
      <c r="H2" s="135"/>
      <c r="I2" s="98">
        <v>0.23</v>
      </c>
      <c r="J2" s="85"/>
      <c r="K2" s="87"/>
      <c r="L2" s="88">
        <v>0</v>
      </c>
      <c r="M2" s="82"/>
      <c r="N2" s="87"/>
    </row>
    <row r="3" spans="1:14" ht="105" x14ac:dyDescent="0.25">
      <c r="A3" s="94" t="s">
        <v>0</v>
      </c>
      <c r="B3" s="168" t="s">
        <v>1</v>
      </c>
      <c r="C3" s="168"/>
      <c r="D3" s="168"/>
      <c r="E3" s="95" t="s">
        <v>37</v>
      </c>
      <c r="F3" s="94" t="s">
        <v>61</v>
      </c>
      <c r="G3" s="95" t="s">
        <v>96</v>
      </c>
      <c r="H3" s="95" t="s">
        <v>82</v>
      </c>
      <c r="I3" s="94" t="s">
        <v>2</v>
      </c>
      <c r="J3" s="96" t="s">
        <v>17</v>
      </c>
      <c r="L3" s="89">
        <v>0.05</v>
      </c>
    </row>
    <row r="4" spans="1:14" ht="15.75" thickBot="1" x14ac:dyDescent="0.3">
      <c r="A4" s="162" t="s">
        <v>3</v>
      </c>
      <c r="B4" s="163"/>
      <c r="C4" s="163"/>
      <c r="D4" s="163"/>
      <c r="E4" s="163"/>
      <c r="F4" s="163"/>
      <c r="G4" s="163"/>
      <c r="H4" s="163"/>
      <c r="I4" s="163"/>
      <c r="J4" s="164"/>
      <c r="L4" s="89">
        <v>0.08</v>
      </c>
    </row>
    <row r="5" spans="1:14" ht="58.5" customHeight="1" x14ac:dyDescent="0.25">
      <c r="A5" s="40">
        <v>1</v>
      </c>
      <c r="B5" s="169" t="s">
        <v>88</v>
      </c>
      <c r="C5" s="169"/>
      <c r="D5" s="169"/>
      <c r="E5" s="15" t="s">
        <v>38</v>
      </c>
      <c r="F5" s="63">
        <v>6</v>
      </c>
      <c r="G5" s="70">
        <v>350</v>
      </c>
      <c r="H5" s="70">
        <v>800</v>
      </c>
      <c r="I5" s="92"/>
      <c r="J5" s="114" t="s">
        <v>32</v>
      </c>
      <c r="L5" s="89">
        <v>0.23</v>
      </c>
      <c r="M5" s="81" t="str">
        <f>IF(I5&lt;=H5,IF(I5&gt;=G5,IF(($I$5+$I$11)&lt;=$I$8,"PRAWDA","FAŁSZ"),"FAŁSZ"),"FAŁSZ")</f>
        <v>FAŁSZ</v>
      </c>
    </row>
    <row r="6" spans="1:14" ht="55.5" customHeight="1" x14ac:dyDescent="0.25">
      <c r="A6" s="40">
        <v>2</v>
      </c>
      <c r="B6" s="137" t="s">
        <v>89</v>
      </c>
      <c r="C6" s="138"/>
      <c r="D6" s="139"/>
      <c r="E6" s="15" t="s">
        <v>39</v>
      </c>
      <c r="F6" s="64">
        <v>0.25</v>
      </c>
      <c r="G6" s="70">
        <v>0.1</v>
      </c>
      <c r="H6" s="70">
        <v>20</v>
      </c>
      <c r="I6" s="92"/>
      <c r="J6" s="134"/>
      <c r="M6" s="81" t="str">
        <f>IF(I6&lt;=H6,IF(I6&gt;=G6,"PRAWDA","FAŁSZ"),"FAŁSZ")</f>
        <v>FAŁSZ</v>
      </c>
    </row>
    <row r="7" spans="1:14" ht="43.9" customHeight="1" x14ac:dyDescent="0.25">
      <c r="A7" s="40">
        <v>3</v>
      </c>
      <c r="B7" s="117" t="s">
        <v>62</v>
      </c>
      <c r="C7" s="118"/>
      <c r="D7" s="119"/>
      <c r="E7" s="15" t="s">
        <v>38</v>
      </c>
      <c r="F7" s="64">
        <v>1</v>
      </c>
      <c r="G7" s="70">
        <v>100</v>
      </c>
      <c r="H7" s="70">
        <v>200</v>
      </c>
      <c r="I7" s="92"/>
      <c r="J7" s="38" t="s">
        <v>58</v>
      </c>
      <c r="M7" s="81" t="str">
        <f>IF(I7&lt;=H7,IF(I7&gt;=G7,"PRAWDA","FAŁSZ"),"FAŁSZ")</f>
        <v>FAŁSZ</v>
      </c>
    </row>
    <row r="8" spans="1:14" s="1" customFormat="1" ht="61.5" customHeight="1" x14ac:dyDescent="0.25">
      <c r="A8" s="41">
        <v>4</v>
      </c>
      <c r="B8" s="140" t="s">
        <v>42</v>
      </c>
      <c r="C8" s="140"/>
      <c r="D8" s="140"/>
      <c r="E8" s="28" t="s">
        <v>38</v>
      </c>
      <c r="F8" s="65">
        <v>4</v>
      </c>
      <c r="G8" s="70">
        <v>780</v>
      </c>
      <c r="H8" s="70">
        <v>1600</v>
      </c>
      <c r="I8" s="92"/>
      <c r="J8" s="133" t="s">
        <v>97</v>
      </c>
      <c r="K8" s="90"/>
      <c r="L8" s="90"/>
      <c r="M8" s="81" t="str">
        <f>IF(I8&lt;=H8,IF(I8&gt;=G8,IF(($I$5+$I$11)&lt;=$I$8,"PRAWDA","FAŁSZ"),"FAŁSZ"),"FAŁSZ")</f>
        <v>FAŁSZ</v>
      </c>
      <c r="N8" s="90"/>
    </row>
    <row r="9" spans="1:14" s="1" customFormat="1" ht="29.25" customHeight="1" x14ac:dyDescent="0.25">
      <c r="A9" s="41">
        <v>5</v>
      </c>
      <c r="B9" s="140" t="s">
        <v>65</v>
      </c>
      <c r="C9" s="140"/>
      <c r="D9" s="140"/>
      <c r="E9" s="28" t="s">
        <v>39</v>
      </c>
      <c r="F9" s="66">
        <v>0.25</v>
      </c>
      <c r="G9" s="70">
        <v>0.1</v>
      </c>
      <c r="H9" s="70">
        <v>20</v>
      </c>
      <c r="I9" s="92"/>
      <c r="J9" s="134"/>
      <c r="K9" s="90"/>
      <c r="L9" s="90"/>
      <c r="M9" s="81" t="str">
        <f>IF(I9&lt;=H9,IF(I9&gt;=G9,"PRAWDA","FAŁSZ"),"FAŁSZ")</f>
        <v>FAŁSZ</v>
      </c>
      <c r="N9" s="90"/>
    </row>
    <row r="10" spans="1:14" s="1" customFormat="1" ht="46.15" customHeight="1" x14ac:dyDescent="0.25">
      <c r="A10" s="41">
        <v>6</v>
      </c>
      <c r="B10" s="147" t="s">
        <v>63</v>
      </c>
      <c r="C10" s="148"/>
      <c r="D10" s="149"/>
      <c r="E10" s="28" t="s">
        <v>38</v>
      </c>
      <c r="F10" s="66">
        <v>1</v>
      </c>
      <c r="G10" s="70">
        <v>100</v>
      </c>
      <c r="H10" s="70">
        <v>200</v>
      </c>
      <c r="I10" s="92"/>
      <c r="J10" s="39" t="s">
        <v>59</v>
      </c>
      <c r="K10" s="90"/>
      <c r="L10" s="90"/>
      <c r="M10" s="81" t="str">
        <f>IF(I10&lt;=H10,IF(I10&gt;=G10,"PRAWDA","FAŁSZ"),"FAŁSZ")</f>
        <v>FAŁSZ</v>
      </c>
      <c r="N10" s="90"/>
    </row>
    <row r="11" spans="1:14" ht="57.75" x14ac:dyDescent="0.25">
      <c r="A11" s="41">
        <v>7</v>
      </c>
      <c r="B11" s="170" t="s">
        <v>29</v>
      </c>
      <c r="C11" s="171"/>
      <c r="D11" s="172"/>
      <c r="E11" s="28" t="s">
        <v>38</v>
      </c>
      <c r="F11" s="67">
        <v>2</v>
      </c>
      <c r="G11" s="70">
        <v>350</v>
      </c>
      <c r="H11" s="70">
        <v>800</v>
      </c>
      <c r="I11" s="92"/>
      <c r="J11" s="10" t="s">
        <v>66</v>
      </c>
      <c r="M11" s="81" t="str">
        <f>IF(I11&lt;=H11,IF(I11&gt;=G11,IF(($I$5+$I$11)&lt;=$I$8,"PRAWDA","FAŁSZ"),"FAŁSZ"),"FAŁSZ")</f>
        <v>FAŁSZ</v>
      </c>
    </row>
    <row r="12" spans="1:14" ht="14.25" customHeight="1" x14ac:dyDescent="0.25">
      <c r="A12" s="52">
        <v>8</v>
      </c>
      <c r="B12" s="144"/>
      <c r="C12" s="145"/>
      <c r="D12" s="146"/>
      <c r="E12" s="49"/>
      <c r="F12" s="78"/>
      <c r="G12" s="78"/>
      <c r="H12" s="78"/>
      <c r="I12" s="93"/>
      <c r="J12" s="51" t="s">
        <v>79</v>
      </c>
    </row>
    <row r="13" spans="1:14" ht="18.75" x14ac:dyDescent="0.25">
      <c r="A13" s="42">
        <v>9</v>
      </c>
      <c r="B13" s="141" t="s">
        <v>4</v>
      </c>
      <c r="C13" s="142"/>
      <c r="D13" s="143"/>
      <c r="E13" s="28" t="s">
        <v>38</v>
      </c>
      <c r="F13" s="68">
        <v>2</v>
      </c>
      <c r="G13" s="70">
        <v>200</v>
      </c>
      <c r="H13" s="70">
        <v>700</v>
      </c>
      <c r="I13" s="92"/>
      <c r="J13" s="11" t="s">
        <v>49</v>
      </c>
      <c r="M13" s="81" t="str">
        <f>IF(I13&lt;=H13,IF(I13&gt;=G13,"PRAWDA","FAŁSZ"),"FAŁSZ")</f>
        <v>FAŁSZ</v>
      </c>
    </row>
    <row r="14" spans="1:14" ht="18.75" x14ac:dyDescent="0.25">
      <c r="A14" s="43">
        <v>10</v>
      </c>
      <c r="B14" s="173" t="s">
        <v>5</v>
      </c>
      <c r="C14" s="174"/>
      <c r="D14" s="175"/>
      <c r="E14" s="28" t="s">
        <v>38</v>
      </c>
      <c r="F14" s="69">
        <v>0.1</v>
      </c>
      <c r="G14" s="70">
        <v>200</v>
      </c>
      <c r="H14" s="70">
        <v>800</v>
      </c>
      <c r="I14" s="92"/>
      <c r="J14" s="11"/>
      <c r="M14" s="81" t="str">
        <f>IF(I14&lt;=H14,IF(I14&gt;=G14,"PRAWDA","FAŁSZ"),"FAŁSZ")</f>
        <v>FAŁSZ</v>
      </c>
    </row>
    <row r="15" spans="1:14" ht="29.25" x14ac:dyDescent="0.25">
      <c r="A15" s="43">
        <v>11</v>
      </c>
      <c r="B15" s="173" t="s">
        <v>13</v>
      </c>
      <c r="C15" s="174"/>
      <c r="D15" s="175"/>
      <c r="E15" s="28" t="s">
        <v>38</v>
      </c>
      <c r="F15" s="69">
        <v>0.1</v>
      </c>
      <c r="G15" s="70">
        <v>400</v>
      </c>
      <c r="H15" s="70">
        <v>1000</v>
      </c>
      <c r="I15" s="92"/>
      <c r="J15" s="10" t="s">
        <v>94</v>
      </c>
      <c r="M15" s="81" t="str">
        <f>IF(I15&lt;=H15,IF(I15&gt;=G15,"PRAWDA","FAŁSZ"),"FAŁSZ")</f>
        <v>FAŁSZ</v>
      </c>
    </row>
    <row r="16" spans="1:14" ht="57.75" x14ac:dyDescent="0.25">
      <c r="A16" s="44">
        <v>12</v>
      </c>
      <c r="B16" s="176" t="s">
        <v>30</v>
      </c>
      <c r="C16" s="177"/>
      <c r="D16" s="178"/>
      <c r="E16" s="28" t="s">
        <v>38</v>
      </c>
      <c r="F16" s="69">
        <v>0.1</v>
      </c>
      <c r="G16" s="70">
        <v>400</v>
      </c>
      <c r="H16" s="70">
        <v>800</v>
      </c>
      <c r="I16" s="92"/>
      <c r="J16" s="10" t="s">
        <v>92</v>
      </c>
      <c r="M16" s="81" t="str">
        <f>IF(I16&lt;=H16,IF(I16&gt;=G16,"PRAWDA","FAŁSZ"),"FAŁSZ")</f>
        <v>FAŁSZ</v>
      </c>
    </row>
    <row r="17" spans="1:13" ht="87.6" customHeight="1" x14ac:dyDescent="0.25">
      <c r="A17" s="2">
        <v>13</v>
      </c>
      <c r="B17" s="179" t="s">
        <v>14</v>
      </c>
      <c r="C17" s="180"/>
      <c r="D17" s="181"/>
      <c r="E17" s="28" t="s">
        <v>38</v>
      </c>
      <c r="F17" s="69">
        <v>0.1</v>
      </c>
      <c r="G17" s="70">
        <v>900</v>
      </c>
      <c r="H17" s="70">
        <v>3000</v>
      </c>
      <c r="I17" s="92"/>
      <c r="J17" s="10" t="s">
        <v>64</v>
      </c>
      <c r="M17" s="81" t="str">
        <f>IF(I17&lt;=H17,IF(I17&gt;=G17,"PRAWDA","FAŁSZ"),"FAŁSZ")</f>
        <v>FAŁSZ</v>
      </c>
    </row>
    <row r="18" spans="1:13" ht="19.5" thickBot="1" x14ac:dyDescent="0.3">
      <c r="A18" s="5">
        <v>14</v>
      </c>
      <c r="B18" s="165" t="s">
        <v>31</v>
      </c>
      <c r="C18" s="166"/>
      <c r="D18" s="167"/>
      <c r="E18" s="28" t="s">
        <v>38</v>
      </c>
      <c r="F18" s="71">
        <v>0.1</v>
      </c>
      <c r="G18" s="70">
        <v>200</v>
      </c>
      <c r="H18" s="70">
        <v>1000</v>
      </c>
      <c r="I18" s="92"/>
      <c r="J18" s="12"/>
      <c r="M18" s="81" t="str">
        <f>IF(I18&lt;=H18,IF(I18&gt;=G18,"PRAWDA","FAŁSZ"),"FAŁSZ")</f>
        <v>FAŁSZ</v>
      </c>
    </row>
    <row r="19" spans="1:13" ht="15.75" thickBot="1" x14ac:dyDescent="0.3">
      <c r="A19" s="99" t="s">
        <v>40</v>
      </c>
      <c r="B19" s="100"/>
      <c r="C19" s="100"/>
      <c r="D19" s="100"/>
      <c r="E19" s="100"/>
      <c r="F19" s="100"/>
      <c r="G19" s="100"/>
      <c r="H19" s="100"/>
      <c r="I19" s="100"/>
      <c r="J19" s="101"/>
    </row>
    <row r="20" spans="1:13" ht="84.75" customHeight="1" x14ac:dyDescent="0.25">
      <c r="A20" s="36">
        <v>15</v>
      </c>
      <c r="B20" s="115" t="s">
        <v>16</v>
      </c>
      <c r="C20" s="115" t="s">
        <v>47</v>
      </c>
      <c r="D20" s="15" t="s">
        <v>6</v>
      </c>
      <c r="E20" s="15" t="s">
        <v>38</v>
      </c>
      <c r="F20" s="72">
        <v>9</v>
      </c>
      <c r="G20" s="70">
        <v>1800</v>
      </c>
      <c r="H20" s="70">
        <v>4500</v>
      </c>
      <c r="I20" s="92"/>
      <c r="J20" s="114" t="s">
        <v>67</v>
      </c>
      <c r="M20" s="81" t="str">
        <f>IF(I20&lt;=H20,IF(I20&gt;=G20,IF(I$20&lt;=I$21,IF(I24&lt;=1.2*I20,"PRAWDA","FAŁSZ"),"FAŁSZ"),"FAŁSZ"),"FAŁSZ")</f>
        <v>FAŁSZ</v>
      </c>
    </row>
    <row r="21" spans="1:13" ht="84.75" customHeight="1" x14ac:dyDescent="0.25">
      <c r="A21" s="37">
        <v>16</v>
      </c>
      <c r="B21" s="115"/>
      <c r="C21" s="111"/>
      <c r="D21" s="16" t="s">
        <v>7</v>
      </c>
      <c r="E21" s="16" t="s">
        <v>38</v>
      </c>
      <c r="F21" s="73">
        <v>8</v>
      </c>
      <c r="G21" s="70">
        <v>1800</v>
      </c>
      <c r="H21" s="70">
        <v>4700</v>
      </c>
      <c r="I21" s="92"/>
      <c r="J21" s="114"/>
      <c r="M21" s="81" t="str">
        <f>IF(I21&lt;=H21,IF(I21&gt;=G21,IF(I$20&lt;=I$21,IF(I25&lt;=1.2*I21,"PRAWDA","FAŁSZ"),"FAŁSZ"),"FAŁSZ"),"FAŁSZ")</f>
        <v>FAŁSZ</v>
      </c>
    </row>
    <row r="22" spans="1:13" ht="19.5" customHeight="1" x14ac:dyDescent="0.25">
      <c r="A22" s="36">
        <v>17</v>
      </c>
      <c r="B22" s="115"/>
      <c r="C22" s="110" t="s">
        <v>41</v>
      </c>
      <c r="D22" s="16" t="s">
        <v>6</v>
      </c>
      <c r="E22" s="16" t="s">
        <v>39</v>
      </c>
      <c r="F22" s="73">
        <v>2</v>
      </c>
      <c r="G22" s="70">
        <v>25</v>
      </c>
      <c r="H22" s="70">
        <v>110</v>
      </c>
      <c r="I22" s="92"/>
      <c r="J22" s="106" t="s">
        <v>33</v>
      </c>
      <c r="M22" s="81" t="str">
        <f>IF(I22&lt;=H22,IF(I22&gt;=G22,IF(I$22&lt;=I$23,"PRAWDA","FAŁSZ"),"FAŁSZ"),"FAŁSZ")</f>
        <v>FAŁSZ</v>
      </c>
    </row>
    <row r="23" spans="1:13" ht="19.5" customHeight="1" x14ac:dyDescent="0.25">
      <c r="A23" s="37">
        <v>18</v>
      </c>
      <c r="B23" s="111"/>
      <c r="C23" s="111"/>
      <c r="D23" s="16" t="s">
        <v>7</v>
      </c>
      <c r="E23" s="16" t="s">
        <v>39</v>
      </c>
      <c r="F23" s="74">
        <v>2</v>
      </c>
      <c r="G23" s="70">
        <v>30</v>
      </c>
      <c r="H23" s="70">
        <v>120</v>
      </c>
      <c r="I23" s="92"/>
      <c r="J23" s="106"/>
      <c r="M23" s="81" t="str">
        <f>IF(I23&lt;=H23,IF(I23&gt;=G23,IF(I$22&lt;=I$23,"PRAWDA","FAŁSZ"),"FAŁSZ"),"FAŁSZ")</f>
        <v>FAŁSZ</v>
      </c>
    </row>
    <row r="24" spans="1:13" ht="54.75" customHeight="1" x14ac:dyDescent="0.25">
      <c r="A24" s="36">
        <v>19</v>
      </c>
      <c r="B24" s="112" t="s">
        <v>15</v>
      </c>
      <c r="C24" s="110" t="s">
        <v>47</v>
      </c>
      <c r="D24" s="16" t="s">
        <v>6</v>
      </c>
      <c r="E24" s="16" t="s">
        <v>38</v>
      </c>
      <c r="F24" s="73">
        <v>9</v>
      </c>
      <c r="G24" s="70">
        <v>1800</v>
      </c>
      <c r="H24" s="70">
        <v>4700</v>
      </c>
      <c r="I24" s="92"/>
      <c r="J24" s="107" t="s">
        <v>68</v>
      </c>
      <c r="M24" s="81" t="str">
        <f>IF(I24&lt;=H24,IF(I24&gt;=G24,IF(I$24&lt;=I$25,IF(I24&lt;=1.2*I20,"PRAWDA","FAŁSZ"),"FAŁSZ"),"FAŁSZ"),"FAŁSZ")</f>
        <v>FAŁSZ</v>
      </c>
    </row>
    <row r="25" spans="1:13" ht="54.75" customHeight="1" x14ac:dyDescent="0.25">
      <c r="A25" s="37">
        <v>20</v>
      </c>
      <c r="B25" s="116"/>
      <c r="C25" s="111"/>
      <c r="D25" s="16" t="s">
        <v>7</v>
      </c>
      <c r="E25" s="16" t="s">
        <v>38</v>
      </c>
      <c r="F25" s="73">
        <v>8</v>
      </c>
      <c r="G25" s="70">
        <v>1800</v>
      </c>
      <c r="H25" s="70">
        <v>4900</v>
      </c>
      <c r="I25" s="92"/>
      <c r="J25" s="108"/>
      <c r="M25" s="81" t="str">
        <f>IF(I25&lt;=H25,IF(I25&gt;=G25,IF(I$24&lt;=I$25,IF(I25&lt;=1.2*I21,"PRAWDA","FAŁSZ"),"FAŁSZ"),"FAŁSZ"),"FAŁSZ")</f>
        <v>FAŁSZ</v>
      </c>
    </row>
    <row r="26" spans="1:13" ht="54.75" customHeight="1" x14ac:dyDescent="0.25">
      <c r="A26" s="6">
        <v>21</v>
      </c>
      <c r="B26" s="116"/>
      <c r="C26" s="110" t="s">
        <v>41</v>
      </c>
      <c r="D26" s="16" t="s">
        <v>6</v>
      </c>
      <c r="E26" s="16" t="s">
        <v>39</v>
      </c>
      <c r="F26" s="75">
        <v>2</v>
      </c>
      <c r="G26" s="70">
        <v>25</v>
      </c>
      <c r="H26" s="70">
        <v>110</v>
      </c>
      <c r="I26" s="92"/>
      <c r="J26" s="108"/>
      <c r="M26" s="81" t="str">
        <f>IF(I26&lt;=H26,IF(I26&gt;=G26,IF(I$26&lt;=I$27,"PRAWDA","FAŁSZ"),"FAŁSZ"),"FAŁSZ")</f>
        <v>FAŁSZ</v>
      </c>
    </row>
    <row r="27" spans="1:13" ht="54.75" customHeight="1" x14ac:dyDescent="0.25">
      <c r="A27" s="7">
        <v>22</v>
      </c>
      <c r="B27" s="116"/>
      <c r="C27" s="111"/>
      <c r="D27" s="16" t="s">
        <v>7</v>
      </c>
      <c r="E27" s="16" t="s">
        <v>39</v>
      </c>
      <c r="F27" s="76">
        <v>2</v>
      </c>
      <c r="G27" s="70">
        <v>30</v>
      </c>
      <c r="H27" s="70">
        <v>120</v>
      </c>
      <c r="I27" s="92"/>
      <c r="J27" s="109"/>
      <c r="M27" s="81" t="str">
        <f>IF(I27&lt;=H27,IF(I27&gt;=G27,IF(I$26&lt;=I$27,"PRAWDA","FAŁSZ"),"FAŁSZ"),"FAŁSZ")</f>
        <v>FAŁSZ</v>
      </c>
    </row>
    <row r="28" spans="1:13" ht="28.5" x14ac:dyDescent="0.25">
      <c r="A28" s="6">
        <v>23</v>
      </c>
      <c r="B28" s="116"/>
      <c r="C28" s="112" t="s">
        <v>27</v>
      </c>
      <c r="D28" s="113"/>
      <c r="E28" s="29" t="s">
        <v>38</v>
      </c>
      <c r="F28" s="76">
        <v>0.1</v>
      </c>
      <c r="G28" s="70">
        <v>400</v>
      </c>
      <c r="H28" s="70">
        <v>2500</v>
      </c>
      <c r="I28" s="92"/>
      <c r="J28" s="39" t="s">
        <v>28</v>
      </c>
      <c r="M28" s="81" t="str">
        <f>IF(I28&lt;=H28,IF(I28&gt;=G28,"PRAWDA","FAŁSZ"),"FAŁSZ")</f>
        <v>FAŁSZ</v>
      </c>
    </row>
    <row r="29" spans="1:13" ht="23.25" customHeight="1" x14ac:dyDescent="0.25">
      <c r="A29" s="7">
        <v>24</v>
      </c>
      <c r="B29" s="102" t="s">
        <v>84</v>
      </c>
      <c r="C29" s="103"/>
      <c r="D29" s="17" t="s">
        <v>8</v>
      </c>
      <c r="E29" s="30" t="s">
        <v>39</v>
      </c>
      <c r="F29" s="76">
        <v>0.1</v>
      </c>
      <c r="G29" s="70">
        <v>6</v>
      </c>
      <c r="H29" s="70">
        <v>40</v>
      </c>
      <c r="I29" s="92"/>
      <c r="J29" s="11"/>
      <c r="M29" s="81" t="str">
        <f>IF(I29&lt;=H29,IF(I29&gt;=G29,"PRAWDA","FAŁSZ"),"FAŁSZ")</f>
        <v>FAŁSZ</v>
      </c>
    </row>
    <row r="30" spans="1:13" ht="23.25" customHeight="1" x14ac:dyDescent="0.25">
      <c r="A30" s="6">
        <v>25</v>
      </c>
      <c r="B30" s="104"/>
      <c r="C30" s="105"/>
      <c r="D30" s="17" t="s">
        <v>9</v>
      </c>
      <c r="E30" s="30" t="s">
        <v>39</v>
      </c>
      <c r="F30" s="76">
        <v>0.1</v>
      </c>
      <c r="G30" s="70">
        <v>11</v>
      </c>
      <c r="H30" s="70">
        <v>60</v>
      </c>
      <c r="I30" s="92"/>
      <c r="J30" s="11"/>
      <c r="M30" s="81" t="str">
        <f>IF(I30&lt;=H30,IF(I30&gt;=G30,"PRAWDA","FAŁSZ"),"FAŁSZ")</f>
        <v>FAŁSZ</v>
      </c>
    </row>
    <row r="31" spans="1:13" ht="32.25" customHeight="1" x14ac:dyDescent="0.25">
      <c r="A31" s="7">
        <v>26</v>
      </c>
      <c r="B31" s="102" t="s">
        <v>71</v>
      </c>
      <c r="C31" s="150"/>
      <c r="D31" s="18" t="s">
        <v>35</v>
      </c>
      <c r="E31" s="16" t="s">
        <v>39</v>
      </c>
      <c r="F31" s="76">
        <v>5</v>
      </c>
      <c r="G31" s="70">
        <v>40</v>
      </c>
      <c r="H31" s="70">
        <v>150</v>
      </c>
      <c r="I31" s="92"/>
      <c r="J31" s="133" t="s">
        <v>70</v>
      </c>
      <c r="M31" s="81" t="str">
        <f>IF(I31&lt;=H31,IF(I31&gt;=G31,"PRAWDA","FAŁSZ"),"FAŁSZ")</f>
        <v>FAŁSZ</v>
      </c>
    </row>
    <row r="32" spans="1:13" ht="32.25" customHeight="1" x14ac:dyDescent="0.25">
      <c r="A32" s="6">
        <v>27</v>
      </c>
      <c r="B32" s="151"/>
      <c r="C32" s="152"/>
      <c r="D32" s="18" t="s">
        <v>69</v>
      </c>
      <c r="E32" s="16" t="s">
        <v>39</v>
      </c>
      <c r="F32" s="76">
        <v>4</v>
      </c>
      <c r="G32" s="70">
        <v>15</v>
      </c>
      <c r="H32" s="70">
        <v>50</v>
      </c>
      <c r="I32" s="92"/>
      <c r="J32" s="114"/>
      <c r="M32" s="81" t="str">
        <f>IF(I32&lt;=H32,IF(I32&gt;=G32,"PRAWDA","FAŁSZ"),"FAŁSZ")</f>
        <v>FAŁSZ</v>
      </c>
    </row>
    <row r="33" spans="1:13" ht="32.25" customHeight="1" x14ac:dyDescent="0.25">
      <c r="A33" s="7">
        <v>28</v>
      </c>
      <c r="B33" s="151"/>
      <c r="C33" s="152"/>
      <c r="D33" s="18" t="s">
        <v>20</v>
      </c>
      <c r="E33" s="16" t="s">
        <v>39</v>
      </c>
      <c r="F33" s="76">
        <v>2</v>
      </c>
      <c r="G33" s="70">
        <v>70</v>
      </c>
      <c r="H33" s="70">
        <v>280</v>
      </c>
      <c r="I33" s="92"/>
      <c r="J33" s="114"/>
      <c r="M33" s="81" t="str">
        <f>IF(I33&lt;=H33,IF(I33&gt;=G33,"PRAWDA","FAŁSZ"),"FAŁSZ")</f>
        <v>FAŁSZ</v>
      </c>
    </row>
    <row r="34" spans="1:13" ht="32.25" customHeight="1" x14ac:dyDescent="0.25">
      <c r="A34" s="6">
        <v>29</v>
      </c>
      <c r="B34" s="104"/>
      <c r="C34" s="153"/>
      <c r="D34" s="18" t="s">
        <v>21</v>
      </c>
      <c r="E34" s="16" t="s">
        <v>39</v>
      </c>
      <c r="F34" s="76">
        <v>5</v>
      </c>
      <c r="G34" s="70">
        <v>250</v>
      </c>
      <c r="H34" s="70">
        <v>600</v>
      </c>
      <c r="I34" s="92"/>
      <c r="J34" s="134"/>
      <c r="M34" s="81" t="str">
        <f>IF(I34&lt;=H34,IF(I34&gt;=G34,"PRAWDA","FAŁSZ"),"FAŁSZ")</f>
        <v>FAŁSZ</v>
      </c>
    </row>
    <row r="35" spans="1:13" ht="27.75" customHeight="1" x14ac:dyDescent="0.25">
      <c r="A35" s="7">
        <v>30</v>
      </c>
      <c r="B35" s="102" t="s">
        <v>72</v>
      </c>
      <c r="C35" s="150"/>
      <c r="D35" s="18" t="s">
        <v>35</v>
      </c>
      <c r="E35" s="16" t="s">
        <v>55</v>
      </c>
      <c r="F35" s="76">
        <v>0.25</v>
      </c>
      <c r="G35" s="70">
        <v>25</v>
      </c>
      <c r="H35" s="70">
        <v>110</v>
      </c>
      <c r="I35" s="92"/>
      <c r="J35" s="133" t="s">
        <v>36</v>
      </c>
      <c r="M35" s="81" t="str">
        <f>IF(I35&lt;=H35,IF(I35&gt;=G35,IF(I35&lt;=I31,"PRAWDA","FAŁSZ"),"FAŁSZ"),"FAŁSZ")</f>
        <v>FAŁSZ</v>
      </c>
    </row>
    <row r="36" spans="1:13" ht="18.75" x14ac:dyDescent="0.25">
      <c r="A36" s="6">
        <v>31</v>
      </c>
      <c r="B36" s="151"/>
      <c r="C36" s="152"/>
      <c r="D36" s="18" t="s">
        <v>69</v>
      </c>
      <c r="E36" s="16" t="s">
        <v>55</v>
      </c>
      <c r="F36" s="76">
        <v>0.25</v>
      </c>
      <c r="G36" s="70">
        <v>10</v>
      </c>
      <c r="H36" s="70">
        <v>40</v>
      </c>
      <c r="I36" s="92"/>
      <c r="J36" s="114"/>
      <c r="M36" s="81" t="str">
        <f>IF(I36&lt;=H36,IF(I36&gt;=G36,IF(I36&lt;=I32,"PRAWDA","FAŁSZ"),"FAŁSZ"),"FAŁSZ")</f>
        <v>FAŁSZ</v>
      </c>
    </row>
    <row r="37" spans="1:13" ht="18.75" x14ac:dyDescent="0.25">
      <c r="A37" s="7">
        <v>32</v>
      </c>
      <c r="B37" s="151"/>
      <c r="C37" s="152"/>
      <c r="D37" s="18" t="s">
        <v>20</v>
      </c>
      <c r="E37" s="16" t="s">
        <v>56</v>
      </c>
      <c r="F37" s="76">
        <v>0.25</v>
      </c>
      <c r="G37" s="70">
        <v>40</v>
      </c>
      <c r="H37" s="70">
        <v>220</v>
      </c>
      <c r="I37" s="92"/>
      <c r="J37" s="114"/>
      <c r="M37" s="81" t="str">
        <f>IF(I37&lt;=H37,IF(I37&gt;=G37,IF(I37&lt;=I33,"PRAWDA","FAŁSZ"),"FAŁSZ"),"FAŁSZ")</f>
        <v>FAŁSZ</v>
      </c>
    </row>
    <row r="38" spans="1:13" ht="18.75" x14ac:dyDescent="0.25">
      <c r="A38" s="6">
        <v>33</v>
      </c>
      <c r="B38" s="104"/>
      <c r="C38" s="153"/>
      <c r="D38" s="18" t="s">
        <v>21</v>
      </c>
      <c r="E38" s="16" t="s">
        <v>56</v>
      </c>
      <c r="F38" s="76">
        <v>0.25</v>
      </c>
      <c r="G38" s="70">
        <v>170</v>
      </c>
      <c r="H38" s="70">
        <v>500</v>
      </c>
      <c r="I38" s="92"/>
      <c r="J38" s="134"/>
      <c r="M38" s="81" t="str">
        <f>IF(I38&lt;=H38,IF(I38&gt;=G38,IF(I38&lt;=I34,"PRAWDA","FAŁSZ"),"FAŁSZ"),"FAŁSZ")</f>
        <v>FAŁSZ</v>
      </c>
    </row>
    <row r="39" spans="1:13" ht="46.5" customHeight="1" x14ac:dyDescent="0.25">
      <c r="A39" s="6">
        <v>34</v>
      </c>
      <c r="B39" s="127" t="s">
        <v>34</v>
      </c>
      <c r="C39" s="154"/>
      <c r="D39" s="24" t="s">
        <v>22</v>
      </c>
      <c r="E39" s="24" t="s">
        <v>38</v>
      </c>
      <c r="F39" s="77">
        <v>0.5</v>
      </c>
      <c r="G39" s="70">
        <v>700</v>
      </c>
      <c r="H39" s="70">
        <v>1400</v>
      </c>
      <c r="I39" s="92"/>
      <c r="J39" s="56" t="s">
        <v>95</v>
      </c>
      <c r="M39" s="81" t="str">
        <f>IF(I39&lt;=H39,IF(I39&gt;=G39,"PRAWDA","FAŁSZ"),"FAŁSZ")</f>
        <v>FAŁSZ</v>
      </c>
    </row>
    <row r="40" spans="1:13" ht="16.5" customHeight="1" x14ac:dyDescent="0.25">
      <c r="A40" s="7">
        <v>35</v>
      </c>
      <c r="B40" s="129"/>
      <c r="C40" s="155"/>
      <c r="D40" s="49"/>
      <c r="E40" s="49"/>
      <c r="F40" s="78"/>
      <c r="G40" s="78"/>
      <c r="H40" s="78"/>
      <c r="I40" s="49"/>
      <c r="J40" s="50" t="s">
        <v>79</v>
      </c>
    </row>
    <row r="41" spans="1:13" ht="18.75" x14ac:dyDescent="0.25">
      <c r="A41" s="45">
        <v>36</v>
      </c>
      <c r="B41" s="117" t="s">
        <v>73</v>
      </c>
      <c r="C41" s="118"/>
      <c r="D41" s="119"/>
      <c r="E41" s="31" t="s">
        <v>39</v>
      </c>
      <c r="F41" s="76">
        <v>0.1</v>
      </c>
      <c r="G41" s="70">
        <v>19</v>
      </c>
      <c r="H41" s="70">
        <v>35</v>
      </c>
      <c r="I41" s="92"/>
      <c r="J41" s="11"/>
      <c r="M41" s="81" t="str">
        <f>IF(I41&lt;=H41,IF(I41&gt;=G41,"PRAWDA","FAŁSZ"),"FAŁSZ")</f>
        <v>FAŁSZ</v>
      </c>
    </row>
    <row r="42" spans="1:13" ht="18.75" x14ac:dyDescent="0.25">
      <c r="A42" s="7">
        <v>37</v>
      </c>
      <c r="B42" s="120" t="s">
        <v>74</v>
      </c>
      <c r="C42" s="121"/>
      <c r="D42" s="20" t="s">
        <v>43</v>
      </c>
      <c r="E42" s="30" t="s">
        <v>48</v>
      </c>
      <c r="F42" s="76">
        <v>2.5</v>
      </c>
      <c r="G42" s="70">
        <v>70</v>
      </c>
      <c r="H42" s="70">
        <v>360</v>
      </c>
      <c r="I42" s="92"/>
      <c r="J42" s="133" t="s">
        <v>87</v>
      </c>
      <c r="M42" s="81" t="str">
        <f>IF(I42&lt;=H42,IF(I42&gt;=G42,"PRAWDA","FAŁSZ"),"FAŁSZ")</f>
        <v>FAŁSZ</v>
      </c>
    </row>
    <row r="43" spans="1:13" ht="18.75" x14ac:dyDescent="0.25">
      <c r="A43" s="45">
        <v>38</v>
      </c>
      <c r="B43" s="122"/>
      <c r="C43" s="123"/>
      <c r="D43" s="21" t="s">
        <v>50</v>
      </c>
      <c r="E43" s="30" t="s">
        <v>48</v>
      </c>
      <c r="F43" s="76">
        <v>2</v>
      </c>
      <c r="G43" s="70">
        <v>75</v>
      </c>
      <c r="H43" s="70">
        <v>480</v>
      </c>
      <c r="I43" s="92"/>
      <c r="J43" s="114"/>
      <c r="M43" s="81" t="str">
        <f>IF(I43&lt;=H43,IF(I43&gt;=G43,"PRAWDA","FAŁSZ"),"FAŁSZ")</f>
        <v>FAŁSZ</v>
      </c>
    </row>
    <row r="44" spans="1:13" ht="18.75" x14ac:dyDescent="0.25">
      <c r="A44" s="7">
        <v>39</v>
      </c>
      <c r="B44" s="122"/>
      <c r="C44" s="123"/>
      <c r="D44" s="21" t="s">
        <v>51</v>
      </c>
      <c r="E44" s="30" t="s">
        <v>48</v>
      </c>
      <c r="F44" s="76">
        <v>1</v>
      </c>
      <c r="G44" s="70">
        <v>110</v>
      </c>
      <c r="H44" s="70">
        <v>720</v>
      </c>
      <c r="I44" s="92"/>
      <c r="J44" s="114"/>
      <c r="M44" s="81" t="str">
        <f>IF(I44&lt;=H44,IF(I44&gt;=G44,"PRAWDA","FAŁSZ"),"FAŁSZ")</f>
        <v>FAŁSZ</v>
      </c>
    </row>
    <row r="45" spans="1:13" ht="18.75" x14ac:dyDescent="0.25">
      <c r="A45" s="45">
        <v>40</v>
      </c>
      <c r="B45" s="124"/>
      <c r="C45" s="125"/>
      <c r="D45" s="21" t="s">
        <v>18</v>
      </c>
      <c r="E45" s="30" t="s">
        <v>48</v>
      </c>
      <c r="F45" s="76">
        <v>1</v>
      </c>
      <c r="G45" s="70">
        <v>220</v>
      </c>
      <c r="H45" s="70">
        <v>960</v>
      </c>
      <c r="I45" s="92"/>
      <c r="J45" s="114"/>
      <c r="M45" s="81" t="str">
        <f>IF(I45&lt;=H45,IF(I45&gt;=G45,"PRAWDA","FAŁSZ"),"FAŁSZ")</f>
        <v>FAŁSZ</v>
      </c>
    </row>
    <row r="46" spans="1:13" ht="18.75" x14ac:dyDescent="0.25">
      <c r="A46" s="7">
        <v>41</v>
      </c>
      <c r="B46" s="120" t="s">
        <v>75</v>
      </c>
      <c r="C46" s="121"/>
      <c r="D46" s="22" t="s">
        <v>44</v>
      </c>
      <c r="E46" s="30" t="s">
        <v>48</v>
      </c>
      <c r="F46" s="76">
        <v>1</v>
      </c>
      <c r="G46" s="70">
        <v>120</v>
      </c>
      <c r="H46" s="70">
        <v>450</v>
      </c>
      <c r="I46" s="92"/>
      <c r="J46" s="114"/>
      <c r="M46" s="81" t="str">
        <f>IF(I46&lt;=H46,IF(I46&gt;=G46,"PRAWDA","FAŁSZ"),"FAŁSZ")</f>
        <v>FAŁSZ</v>
      </c>
    </row>
    <row r="47" spans="1:13" ht="18.75" x14ac:dyDescent="0.25">
      <c r="A47" s="45">
        <v>42</v>
      </c>
      <c r="B47" s="122"/>
      <c r="C47" s="123"/>
      <c r="D47" s="23" t="s">
        <v>52</v>
      </c>
      <c r="E47" s="30" t="s">
        <v>48</v>
      </c>
      <c r="F47" s="76">
        <v>1</v>
      </c>
      <c r="G47" s="70">
        <v>120</v>
      </c>
      <c r="H47" s="70">
        <v>450</v>
      </c>
      <c r="I47" s="92"/>
      <c r="J47" s="114"/>
      <c r="M47" s="81" t="str">
        <f>IF(I47&lt;=H47,IF(I47&gt;=G47,"PRAWDA","FAŁSZ"),"FAŁSZ")</f>
        <v>FAŁSZ</v>
      </c>
    </row>
    <row r="48" spans="1:13" ht="18.75" x14ac:dyDescent="0.25">
      <c r="A48" s="7">
        <v>43</v>
      </c>
      <c r="B48" s="122"/>
      <c r="C48" s="123"/>
      <c r="D48" s="23" t="s">
        <v>53</v>
      </c>
      <c r="E48" s="30" t="s">
        <v>48</v>
      </c>
      <c r="F48" s="76">
        <v>1</v>
      </c>
      <c r="G48" s="70">
        <v>120</v>
      </c>
      <c r="H48" s="70">
        <v>450</v>
      </c>
      <c r="I48" s="92"/>
      <c r="J48" s="114"/>
      <c r="M48" s="81" t="str">
        <f>IF(I48&lt;=H48,IF(I48&gt;=G48,"PRAWDA","FAŁSZ"),"FAŁSZ")</f>
        <v>FAŁSZ</v>
      </c>
    </row>
    <row r="49" spans="1:14" ht="18.75" x14ac:dyDescent="0.25">
      <c r="A49" s="45">
        <v>44</v>
      </c>
      <c r="B49" s="124"/>
      <c r="C49" s="125"/>
      <c r="D49" s="23" t="s">
        <v>19</v>
      </c>
      <c r="E49" s="30" t="s">
        <v>48</v>
      </c>
      <c r="F49" s="76">
        <v>1</v>
      </c>
      <c r="G49" s="70">
        <v>120</v>
      </c>
      <c r="H49" s="70">
        <v>450</v>
      </c>
      <c r="I49" s="92"/>
      <c r="J49" s="114"/>
      <c r="M49" s="81" t="str">
        <f>IF(I49&lt;=H49,IF(I49&gt;=G49,"PRAWDA","FAŁSZ"),"FAŁSZ")</f>
        <v>FAŁSZ</v>
      </c>
    </row>
    <row r="50" spans="1:14" ht="43.5" x14ac:dyDescent="0.25">
      <c r="A50" s="7">
        <v>45</v>
      </c>
      <c r="B50" s="147" t="s">
        <v>60</v>
      </c>
      <c r="C50" s="148"/>
      <c r="D50" s="149"/>
      <c r="E50" s="46" t="s">
        <v>38</v>
      </c>
      <c r="F50" s="76">
        <v>0.1</v>
      </c>
      <c r="G50" s="70">
        <v>55</v>
      </c>
      <c r="H50" s="70">
        <v>600</v>
      </c>
      <c r="I50" s="92"/>
      <c r="J50" s="47" t="s">
        <v>85</v>
      </c>
      <c r="M50" s="81" t="str">
        <f>IF(I50&lt;=H50,IF(I50&gt;=G50,"PRAWDA","FAŁSZ"),"FAŁSZ")</f>
        <v>FAŁSZ</v>
      </c>
    </row>
    <row r="51" spans="1:14" ht="48.75" customHeight="1" x14ac:dyDescent="0.25">
      <c r="A51" s="45">
        <v>46</v>
      </c>
      <c r="B51" s="147" t="s">
        <v>57</v>
      </c>
      <c r="C51" s="148"/>
      <c r="D51" s="149"/>
      <c r="E51" s="46" t="s">
        <v>38</v>
      </c>
      <c r="F51" s="76">
        <v>5</v>
      </c>
      <c r="G51" s="70">
        <v>300</v>
      </c>
      <c r="H51" s="70">
        <v>800</v>
      </c>
      <c r="I51" s="92"/>
      <c r="J51" s="48" t="s">
        <v>80</v>
      </c>
      <c r="M51" s="81" t="str">
        <f>IF(I51&lt;=H51,IF(I51&gt;=G51,"PRAWDA","FAŁSZ"),"FAŁSZ")</f>
        <v>FAŁSZ</v>
      </c>
    </row>
    <row r="52" spans="1:14" ht="25.5" x14ac:dyDescent="0.25">
      <c r="A52" s="7">
        <v>47</v>
      </c>
      <c r="B52" s="127" t="s">
        <v>25</v>
      </c>
      <c r="C52" s="128"/>
      <c r="D52" s="19" t="s">
        <v>10</v>
      </c>
      <c r="E52" s="28" t="s">
        <v>38</v>
      </c>
      <c r="F52" s="76">
        <v>0.5</v>
      </c>
      <c r="G52" s="70">
        <v>30</v>
      </c>
      <c r="H52" s="70">
        <v>400</v>
      </c>
      <c r="I52" s="92"/>
      <c r="J52" s="133" t="s">
        <v>76</v>
      </c>
      <c r="M52" s="81" t="str">
        <f>IF(I52&lt;=H52,IF(I52&gt;=G52,"PRAWDA","FAŁSZ"),"FAŁSZ")</f>
        <v>FAŁSZ</v>
      </c>
    </row>
    <row r="53" spans="1:14" ht="38.25" x14ac:dyDescent="0.25">
      <c r="A53" s="45">
        <v>48</v>
      </c>
      <c r="B53" s="129"/>
      <c r="C53" s="130"/>
      <c r="D53" s="19" t="s">
        <v>11</v>
      </c>
      <c r="E53" s="28" t="s">
        <v>38</v>
      </c>
      <c r="F53" s="76">
        <v>0.5</v>
      </c>
      <c r="G53" s="70">
        <v>40</v>
      </c>
      <c r="H53" s="70">
        <v>400</v>
      </c>
      <c r="I53" s="92"/>
      <c r="J53" s="114"/>
      <c r="M53" s="81" t="str">
        <f>IF(I53&lt;=H53,IF(I53&gt;=G53,"PRAWDA","FAŁSZ"),"FAŁSZ")</f>
        <v>FAŁSZ</v>
      </c>
    </row>
    <row r="54" spans="1:14" ht="38.25" x14ac:dyDescent="0.25">
      <c r="A54" s="7">
        <v>49</v>
      </c>
      <c r="B54" s="129"/>
      <c r="C54" s="130"/>
      <c r="D54" s="19" t="s">
        <v>23</v>
      </c>
      <c r="E54" s="28" t="s">
        <v>38</v>
      </c>
      <c r="F54" s="76">
        <v>0.5</v>
      </c>
      <c r="G54" s="70">
        <v>40</v>
      </c>
      <c r="H54" s="70">
        <v>400</v>
      </c>
      <c r="I54" s="92"/>
      <c r="J54" s="114"/>
      <c r="M54" s="81" t="str">
        <f>IF(I54&lt;=H54,IF(I54&gt;=G54,"PRAWDA","FAŁSZ"),"FAŁSZ")</f>
        <v>FAŁSZ</v>
      </c>
    </row>
    <row r="55" spans="1:14" ht="25.5" x14ac:dyDescent="0.25">
      <c r="A55" s="45">
        <v>50</v>
      </c>
      <c r="B55" s="127" t="s">
        <v>24</v>
      </c>
      <c r="C55" s="128"/>
      <c r="D55" s="19" t="s">
        <v>10</v>
      </c>
      <c r="E55" s="28" t="s">
        <v>38</v>
      </c>
      <c r="F55" s="76">
        <v>1</v>
      </c>
      <c r="G55" s="70">
        <v>215</v>
      </c>
      <c r="H55" s="70">
        <v>950</v>
      </c>
      <c r="I55" s="92"/>
      <c r="J55" s="133" t="s">
        <v>77</v>
      </c>
      <c r="M55" s="81" t="str">
        <f>IF(I55&lt;=H55,IF(I55&gt;=G55,"PRAWDA","FAŁSZ"),"FAŁSZ")</f>
        <v>FAŁSZ</v>
      </c>
    </row>
    <row r="56" spans="1:14" ht="38.25" x14ac:dyDescent="0.25">
      <c r="A56" s="7">
        <v>51</v>
      </c>
      <c r="B56" s="129"/>
      <c r="C56" s="130"/>
      <c r="D56" s="19" t="s">
        <v>11</v>
      </c>
      <c r="E56" s="28" t="s">
        <v>38</v>
      </c>
      <c r="F56" s="76">
        <v>1.5</v>
      </c>
      <c r="G56" s="70">
        <v>700</v>
      </c>
      <c r="H56" s="70">
        <v>1050</v>
      </c>
      <c r="I56" s="92"/>
      <c r="J56" s="114"/>
      <c r="M56" s="81" t="str">
        <f>IF(I56&lt;=H56,IF(I56&gt;=G56,"PRAWDA","FAŁSZ"),"FAŁSZ")</f>
        <v>FAŁSZ</v>
      </c>
    </row>
    <row r="57" spans="1:14" ht="38.25" x14ac:dyDescent="0.25">
      <c r="A57" s="45">
        <v>52</v>
      </c>
      <c r="B57" s="129"/>
      <c r="C57" s="130"/>
      <c r="D57" s="24" t="s">
        <v>23</v>
      </c>
      <c r="E57" s="28" t="s">
        <v>38</v>
      </c>
      <c r="F57" s="77">
        <v>1.5</v>
      </c>
      <c r="G57" s="70">
        <v>700</v>
      </c>
      <c r="H57" s="70">
        <v>1050</v>
      </c>
      <c r="I57" s="92"/>
      <c r="J57" s="114"/>
      <c r="M57" s="81" t="str">
        <f>IF(I57&lt;=H57,IF(I57&gt;=G57,"PRAWDA","FAŁSZ"),"FAŁSZ")</f>
        <v>FAŁSZ</v>
      </c>
    </row>
    <row r="58" spans="1:14" ht="18.75" x14ac:dyDescent="0.25">
      <c r="A58" s="7">
        <v>53</v>
      </c>
      <c r="B58" s="129"/>
      <c r="C58" s="130"/>
      <c r="D58" s="19" t="s">
        <v>26</v>
      </c>
      <c r="E58" s="28" t="s">
        <v>38</v>
      </c>
      <c r="F58" s="76">
        <v>1.5</v>
      </c>
      <c r="G58" s="70">
        <v>1080</v>
      </c>
      <c r="H58" s="70">
        <v>1800</v>
      </c>
      <c r="I58" s="92"/>
      <c r="J58" s="114"/>
      <c r="M58" s="81" t="str">
        <f>IF(I58&lt;=H58,IF(I58&gt;=G58,"PRAWDA","FAŁSZ"),"FAŁSZ")</f>
        <v>FAŁSZ</v>
      </c>
    </row>
    <row r="59" spans="1:14" ht="51" x14ac:dyDescent="0.25">
      <c r="A59" s="45">
        <v>54</v>
      </c>
      <c r="B59" s="131"/>
      <c r="C59" s="132"/>
      <c r="D59" s="19" t="s">
        <v>90</v>
      </c>
      <c r="E59" s="28" t="s">
        <v>38</v>
      </c>
      <c r="F59" s="76">
        <v>0.5</v>
      </c>
      <c r="G59" s="70">
        <v>50</v>
      </c>
      <c r="H59" s="70">
        <v>500</v>
      </c>
      <c r="I59" s="92"/>
      <c r="J59" s="134"/>
      <c r="M59" s="81" t="str">
        <f>IF(I59&lt;=H59,IF(I59&gt;=G59,"PRAWDA","FAŁSZ"),"FAŁSZ")</f>
        <v>FAŁSZ</v>
      </c>
    </row>
    <row r="60" spans="1:14" ht="12.75" customHeight="1" x14ac:dyDescent="0.25">
      <c r="A60" s="7">
        <v>55</v>
      </c>
      <c r="B60" s="156"/>
      <c r="C60" s="157"/>
      <c r="D60" s="158"/>
      <c r="E60" s="49"/>
      <c r="F60" s="49"/>
      <c r="G60" s="49"/>
      <c r="H60" s="49"/>
      <c r="I60" s="49"/>
      <c r="J60" s="50" t="s">
        <v>79</v>
      </c>
    </row>
    <row r="61" spans="1:14" ht="15.75" thickBot="1" x14ac:dyDescent="0.3">
      <c r="A61" s="8"/>
      <c r="B61" s="3"/>
      <c r="C61" s="9"/>
      <c r="D61" s="25" t="s">
        <v>12</v>
      </c>
      <c r="E61" s="32"/>
      <c r="F61" s="4">
        <f t="shared" ref="F61:H61" si="0">SUM(F5:F60)</f>
        <v>100</v>
      </c>
      <c r="G61" s="4">
        <f t="shared" ref="G61" si="1">SUM(G5:G60)</f>
        <v>17211.2</v>
      </c>
      <c r="H61" s="4">
        <f t="shared" si="0"/>
        <v>48455</v>
      </c>
      <c r="I61" s="80">
        <f>SUM(I5:I60)</f>
        <v>0</v>
      </c>
      <c r="J61" s="13"/>
    </row>
    <row r="62" spans="1:14" ht="29.45" customHeight="1" x14ac:dyDescent="0.25">
      <c r="A62" s="136" t="s">
        <v>98</v>
      </c>
      <c r="B62" s="136"/>
      <c r="C62" s="136"/>
      <c r="D62" s="136"/>
      <c r="E62" s="136"/>
      <c r="F62" s="136"/>
      <c r="G62" s="136"/>
      <c r="H62" s="136"/>
      <c r="I62" s="136"/>
      <c r="J62" s="136"/>
    </row>
    <row r="63" spans="1:14" s="33" customFormat="1" ht="32.450000000000003" customHeight="1" x14ac:dyDescent="0.25">
      <c r="A63" s="126" t="s">
        <v>99</v>
      </c>
      <c r="B63" s="126"/>
      <c r="C63" s="126"/>
      <c r="D63" s="126"/>
      <c r="E63" s="126"/>
      <c r="F63" s="126"/>
      <c r="G63" s="126"/>
      <c r="H63" s="126"/>
      <c r="I63" s="126"/>
      <c r="J63" s="126"/>
      <c r="K63" s="82"/>
      <c r="L63" s="82"/>
      <c r="M63" s="82"/>
      <c r="N63" s="82"/>
    </row>
    <row r="64" spans="1:14" x14ac:dyDescent="0.25">
      <c r="A64" s="55" t="s">
        <v>83</v>
      </c>
      <c r="B64" s="53"/>
      <c r="C64" s="53"/>
      <c r="D64" s="54"/>
    </row>
    <row r="65" spans="1:14" s="26" customFormat="1" x14ac:dyDescent="0.25">
      <c r="A65" s="14" t="s">
        <v>45</v>
      </c>
      <c r="E65" s="27"/>
      <c r="J65" s="14"/>
      <c r="K65" s="81"/>
      <c r="L65" s="81"/>
      <c r="M65" s="81"/>
      <c r="N65" s="81"/>
    </row>
    <row r="66" spans="1:14" s="26" customFormat="1" x14ac:dyDescent="0.25">
      <c r="A66" s="14" t="s">
        <v>81</v>
      </c>
      <c r="E66" s="27"/>
      <c r="J66" s="14"/>
      <c r="K66" s="81"/>
      <c r="L66" s="81"/>
      <c r="M66" s="81"/>
      <c r="N66" s="81"/>
    </row>
    <row r="67" spans="1:14" s="26" customFormat="1" x14ac:dyDescent="0.25">
      <c r="A67" s="14" t="s">
        <v>46</v>
      </c>
      <c r="E67" s="27"/>
      <c r="J67" s="14"/>
      <c r="K67" s="81"/>
      <c r="L67" s="81"/>
      <c r="M67" s="81"/>
      <c r="N67" s="81"/>
    </row>
    <row r="68" spans="1:14" s="26" customFormat="1" x14ac:dyDescent="0.25">
      <c r="A68" s="14" t="s">
        <v>54</v>
      </c>
      <c r="E68" s="27"/>
      <c r="J68" s="14"/>
      <c r="K68" s="81"/>
      <c r="L68" s="81"/>
      <c r="M68" s="81"/>
      <c r="N68" s="81"/>
    </row>
    <row r="69" spans="1:14" s="26" customFormat="1" x14ac:dyDescent="0.25">
      <c r="A69" s="57" t="s">
        <v>86</v>
      </c>
      <c r="B69" s="59"/>
      <c r="C69" s="59"/>
      <c r="D69" s="59"/>
      <c r="E69" s="34"/>
      <c r="F69" s="33"/>
      <c r="G69" s="33"/>
      <c r="H69" s="33"/>
      <c r="I69" s="33"/>
      <c r="J69" s="14"/>
      <c r="K69" s="81"/>
      <c r="L69" s="81"/>
      <c r="M69" s="81"/>
      <c r="N69" s="81"/>
    </row>
    <row r="70" spans="1:14" s="26" customFormat="1" x14ac:dyDescent="0.25">
      <c r="A70" s="57" t="s">
        <v>93</v>
      </c>
      <c r="B70" s="60"/>
      <c r="C70" s="59"/>
      <c r="D70" s="59"/>
      <c r="E70" s="34"/>
      <c r="F70" s="33"/>
      <c r="G70" s="33"/>
      <c r="H70" s="33"/>
      <c r="I70" s="33"/>
      <c r="J70" s="14"/>
      <c r="K70" s="81"/>
      <c r="L70" s="81"/>
      <c r="M70" s="81"/>
      <c r="N70" s="81"/>
    </row>
    <row r="71" spans="1:14" x14ac:dyDescent="0.25">
      <c r="A71" s="58" t="s">
        <v>78</v>
      </c>
      <c r="B71" s="61"/>
      <c r="C71" s="62"/>
      <c r="D71" s="59"/>
      <c r="E71" s="34"/>
      <c r="F71" s="35"/>
      <c r="G71" s="35"/>
      <c r="H71" s="35"/>
      <c r="I71" s="35"/>
    </row>
    <row r="72" spans="1:14" s="79" customFormat="1" x14ac:dyDescent="0.25">
      <c r="A72" s="58" t="s">
        <v>91</v>
      </c>
      <c r="B72" s="58"/>
      <c r="C72" s="58"/>
      <c r="D72" s="58"/>
      <c r="E72" s="27"/>
      <c r="J72" s="14"/>
      <c r="K72" s="91"/>
      <c r="L72" s="91"/>
      <c r="M72" s="81"/>
      <c r="N72" s="91"/>
    </row>
  </sheetData>
  <mergeCells count="50">
    <mergeCell ref="A1:J1"/>
    <mergeCell ref="A4:J4"/>
    <mergeCell ref="B35:C38"/>
    <mergeCell ref="J35:J38"/>
    <mergeCell ref="B18:D18"/>
    <mergeCell ref="C20:C21"/>
    <mergeCell ref="B3:D3"/>
    <mergeCell ref="B5:D5"/>
    <mergeCell ref="B8:D8"/>
    <mergeCell ref="B11:D11"/>
    <mergeCell ref="B14:D14"/>
    <mergeCell ref="B16:D16"/>
    <mergeCell ref="B17:D17"/>
    <mergeCell ref="J5:J6"/>
    <mergeCell ref="J8:J9"/>
    <mergeCell ref="B15:D15"/>
    <mergeCell ref="F2:H2"/>
    <mergeCell ref="A62:J62"/>
    <mergeCell ref="B6:D6"/>
    <mergeCell ref="B9:D9"/>
    <mergeCell ref="B13:D13"/>
    <mergeCell ref="B12:D12"/>
    <mergeCell ref="B7:D7"/>
    <mergeCell ref="B10:D10"/>
    <mergeCell ref="B42:C45"/>
    <mergeCell ref="J42:J49"/>
    <mergeCell ref="B31:C34"/>
    <mergeCell ref="B39:C40"/>
    <mergeCell ref="B50:D50"/>
    <mergeCell ref="B51:D51"/>
    <mergeCell ref="J31:J34"/>
    <mergeCell ref="B60:D60"/>
    <mergeCell ref="B41:D41"/>
    <mergeCell ref="B46:C49"/>
    <mergeCell ref="A63:J63"/>
    <mergeCell ref="B52:C54"/>
    <mergeCell ref="B55:C59"/>
    <mergeCell ref="J55:J59"/>
    <mergeCell ref="J52:J54"/>
    <mergeCell ref="A19:J19"/>
    <mergeCell ref="B29:C30"/>
    <mergeCell ref="J22:J23"/>
    <mergeCell ref="J24:J27"/>
    <mergeCell ref="C22:C23"/>
    <mergeCell ref="C24:C25"/>
    <mergeCell ref="C26:C27"/>
    <mergeCell ref="C28:D28"/>
    <mergeCell ref="J20:J21"/>
    <mergeCell ref="B20:B23"/>
    <mergeCell ref="B24:B28"/>
  </mergeCells>
  <conditionalFormatting sqref="I5:I6">
    <cfRule type="expression" dxfId="31" priority="51">
      <formula>M5="FAŁSZ"</formula>
    </cfRule>
  </conditionalFormatting>
  <conditionalFormatting sqref="I7">
    <cfRule type="expression" dxfId="30" priority="49">
      <formula>$M$7="FAŁSZ"</formula>
    </cfRule>
  </conditionalFormatting>
  <conditionalFormatting sqref="I8">
    <cfRule type="expression" dxfId="29" priority="48">
      <formula>$M$8="FAŁSZ"</formula>
    </cfRule>
  </conditionalFormatting>
  <conditionalFormatting sqref="I9">
    <cfRule type="expression" dxfId="28" priority="47">
      <formula>$M$9="FAŁSZ"</formula>
    </cfRule>
  </conditionalFormatting>
  <conditionalFormatting sqref="I10">
    <cfRule type="expression" dxfId="27" priority="46">
      <formula>$M$10="FAŁSZ"</formula>
    </cfRule>
  </conditionalFormatting>
  <conditionalFormatting sqref="I11">
    <cfRule type="expression" dxfId="26" priority="45">
      <formula>$M$11="FAŁSZ"</formula>
    </cfRule>
  </conditionalFormatting>
  <conditionalFormatting sqref="I13">
    <cfRule type="expression" dxfId="25" priority="50">
      <formula>M13="FAŁSZ"</formula>
    </cfRule>
  </conditionalFormatting>
  <conditionalFormatting sqref="I14">
    <cfRule type="expression" dxfId="24" priority="44">
      <formula>$M$14="FAŁSZ"</formula>
    </cfRule>
  </conditionalFormatting>
  <conditionalFormatting sqref="I15">
    <cfRule type="expression" dxfId="23" priority="43">
      <formula>$M$15="FAŁSZ"</formula>
    </cfRule>
  </conditionalFormatting>
  <conditionalFormatting sqref="I16">
    <cfRule type="expression" dxfId="22" priority="42">
      <formula>$M$16="FAŁSZ"</formula>
    </cfRule>
  </conditionalFormatting>
  <conditionalFormatting sqref="I17">
    <cfRule type="expression" dxfId="21" priority="41">
      <formula>$M$17="FAŁSZ"</formula>
    </cfRule>
  </conditionalFormatting>
  <conditionalFormatting sqref="I18">
    <cfRule type="expression" dxfId="20" priority="40">
      <formula>$M$18="FAŁSZ"</formula>
    </cfRule>
  </conditionalFormatting>
  <conditionalFormatting sqref="I20">
    <cfRule type="expression" dxfId="19" priority="39">
      <formula>$M$20="FAŁSZ"</formula>
    </cfRule>
  </conditionalFormatting>
  <conditionalFormatting sqref="I21">
    <cfRule type="expression" dxfId="18" priority="38">
      <formula>$M$21="FAŁSZ"</formula>
    </cfRule>
  </conditionalFormatting>
  <conditionalFormatting sqref="I22">
    <cfRule type="expression" dxfId="17" priority="37">
      <formula>$M$22="FAŁSZ"</formula>
    </cfRule>
  </conditionalFormatting>
  <conditionalFormatting sqref="I23">
    <cfRule type="expression" dxfId="16" priority="36">
      <formula>$M$23="FAŁSZ"</formula>
    </cfRule>
  </conditionalFormatting>
  <conditionalFormatting sqref="I24">
    <cfRule type="expression" dxfId="15" priority="35">
      <formula>$M$24="FAŁSZ"</formula>
    </cfRule>
  </conditionalFormatting>
  <conditionalFormatting sqref="I25">
    <cfRule type="expression" dxfId="14" priority="34">
      <formula>$M$25="FAŁSZ"</formula>
    </cfRule>
  </conditionalFormatting>
  <conditionalFormatting sqref="I26">
    <cfRule type="expression" dxfId="13" priority="33">
      <formula>$M$26="FAŁSZ"</formula>
    </cfRule>
  </conditionalFormatting>
  <conditionalFormatting sqref="I27">
    <cfRule type="expression" dxfId="12" priority="32">
      <formula>$M$27="FAŁSZ"</formula>
    </cfRule>
  </conditionalFormatting>
  <conditionalFormatting sqref="I28">
    <cfRule type="expression" dxfId="11" priority="31">
      <formula>$M$28="FAŁSZ"</formula>
    </cfRule>
  </conditionalFormatting>
  <conditionalFormatting sqref="I29">
    <cfRule type="expression" dxfId="10" priority="30">
      <formula>$M$29="FAŁSZ"</formula>
    </cfRule>
  </conditionalFormatting>
  <conditionalFormatting sqref="I30">
    <cfRule type="expression" dxfId="9" priority="29">
      <formula>$M$30="FAŁSZ"</formula>
    </cfRule>
  </conditionalFormatting>
  <conditionalFormatting sqref="I31">
    <cfRule type="expression" dxfId="8" priority="28">
      <formula>$M$31="FAŁSZ"</formula>
    </cfRule>
  </conditionalFormatting>
  <conditionalFormatting sqref="I32">
    <cfRule type="expression" dxfId="7" priority="27">
      <formula>$M$32="FAŁSZ"</formula>
    </cfRule>
  </conditionalFormatting>
  <conditionalFormatting sqref="I33">
    <cfRule type="expression" dxfId="6" priority="26">
      <formula>$M$33="FAŁSZ"</formula>
    </cfRule>
  </conditionalFormatting>
  <conditionalFormatting sqref="I34">
    <cfRule type="expression" dxfId="5" priority="25">
      <formula>$M$34="FAŁSZ"</formula>
    </cfRule>
  </conditionalFormatting>
  <conditionalFormatting sqref="I35">
    <cfRule type="expression" dxfId="4" priority="24">
      <formula>$M$35="FAŁSZ"</formula>
    </cfRule>
  </conditionalFormatting>
  <conditionalFormatting sqref="I36">
    <cfRule type="expression" dxfId="3" priority="23">
      <formula>$M$36="FAŁSZ"</formula>
    </cfRule>
  </conditionalFormatting>
  <conditionalFormatting sqref="I37">
    <cfRule type="expression" dxfId="2" priority="22">
      <formula>$M$37="FAŁSZ"</formula>
    </cfRule>
  </conditionalFormatting>
  <conditionalFormatting sqref="I38:I39">
    <cfRule type="expression" dxfId="1" priority="20">
      <formula>M38="FAŁSZ"</formula>
    </cfRule>
  </conditionalFormatting>
  <conditionalFormatting sqref="I41:I59">
    <cfRule type="expression" dxfId="0" priority="1">
      <formula>M41="FAŁSZ"</formula>
    </cfRule>
  </conditionalFormatting>
  <dataValidations disablePrompts="1" count="10">
    <dataValidation type="custom" errorStyle="warning" allowBlank="1" showInputMessage="1" showErrorMessage="1" error="Cena pozycji nr 15, 17, 19 i 21 nie może być wyższa niż cena pozycji nr 16, 18, 20 i 22._x000a__x000a_i/lub_x000a__x000a_Wartość musi być mniejsza lub równa niż (...) oraz (...)" sqref="I22:I23 I26:I27" xr:uid="{02BB47C3-21AF-40DF-8245-BC03B1A8DE5A}">
      <formula1>M22="PRAWDA"</formula1>
    </dataValidation>
    <dataValidation type="custom" errorStyle="warning" allowBlank="1" showInputMessage="1" showErrorMessage="1" error="Cena pozycji nr 33 nie może być wyższa niż cena pozycji nr 29 _x000a__x000a_i/lub _x000a__x000a_Wartość ta musi być mniejsza lub równa niż wartość maksymalna oraz większa (...)" sqref="I38" xr:uid="{5E30F000-4E5E-444E-9369-BAF5DB24BDD4}">
      <formula1>M38="PRAWDA"</formula1>
    </dataValidation>
    <dataValidation type="custom" errorStyle="warning" allowBlank="1" showInputMessage="1" showErrorMessage="1" error="Cena pozycji nr 15, 17, 19 i 21 nie może być wyższa niż cena pozycji 16, 18, 20 i 22_x000a__x000a_i/lub_x000a__x000a_Cena pozycji 19 i 20 nie może być wyższa niż 120% ceny pozycji 15 i 16 _x000a__x000a_i/lub_x000a__x000a_Wartość musi być mniejsza lub równa niż (...) oraz " sqref="I24:I25 I20:I21" xr:uid="{E74E9136-A199-4891-811C-50355CEF9011}">
      <formula1>M20="PRAWDA"</formula1>
    </dataValidation>
    <dataValidation type="custom" errorStyle="warning" allowBlank="1" showInputMessage="1" showErrorMessage="1" error="Suma pozycji 1 i 7 nie może być wyższa niż pozycja nr 4_x000a__x000a_i/lub_x000a__x000a_Wartość ta musi być mniejsza lub równa niż wartość maksymalna oraz większa lub równa niż wartość minimalna ustalone przez Zamawiającego w kolumnach H i G." sqref="I11 I8 I5" xr:uid="{03B301C3-503F-42DF-9B29-CEB18AA1A94A}">
      <formula1>M5="PRAWDA"</formula1>
    </dataValidation>
    <dataValidation type="custom" errorStyle="warning" allowBlank="1" showInputMessage="1" showErrorMessage="1" error="Wartość ta musi być mniejsza lub równa niż wartość maksymalna oraz większa lub równa niż wartość minimalna ustalone przez Zamawiającego w kolumnach H i G." sqref="I6:I7 I51:I59 I48 I41:I46 I39 I28:I34 I13:I18 I9:I10" xr:uid="{9C2110D2-1980-472C-BDBB-AA77B3A3C8DD}">
      <formula1>M6="PRAWDA"</formula1>
    </dataValidation>
    <dataValidation type="custom" errorStyle="warning" allowBlank="1" showInputMessage="1" showErrorMessage="1" error="Cena pozycji nr 30 nie może być wyższa niż cena pozycji nr 26 _x000a__x000a_i/lub _x000a__x000a_Wartość ta musi być mniejsza lub równa niż wartość maksymalna oraz większa (...)" sqref="I35" xr:uid="{211FAEA2-39FC-4F37-BD0C-2C87B2362336}">
      <formula1>M35="PRAWDA"</formula1>
    </dataValidation>
    <dataValidation type="custom" errorStyle="warning" allowBlank="1" showInputMessage="1" showErrorMessage="1" error="Cena pozycji nr 31 nie może być wyższa niż cena pozycji nr 27 _x000a__x000a_i/lub _x000a__x000a_Wartość ta musi być mniejsza lub równa niż wartość maksymalna oraz większa (...)" sqref="I36" xr:uid="{6C987035-36AB-4DA4-B7EA-5C670AA2D258}">
      <formula1>M36="PRAWDA"</formula1>
    </dataValidation>
    <dataValidation type="custom" errorStyle="warning" allowBlank="1" showInputMessage="1" showErrorMessage="1" error="Cena pozycji nr 32 nie może być wyższa niż cena pozycji nr 28 _x000a__x000a_i/lub _x000a__x000a_Wartość ta musi być mniejsza lub równa niż wartość maksymalna oraz większa (...)" sqref="I37" xr:uid="{965DD65A-3B2A-47D0-A525-15C80EBB54B9}">
      <formula1>M37="PRAWDA"</formula1>
    </dataValidation>
    <dataValidation type="custom" errorStyle="warning" allowBlank="1" showInputMessage="1" showErrorMessage="1" error="Wartość ta musi być mniejsza niż Wartość ta musi być mniejsza lub równa niż wartość maksymalna oraz większa lub równa niż wartość minimalna ustalone przez Zamawiającego w kolumnach H i G." sqref="I47 I49:I50" xr:uid="{AFFE1B78-6EF9-4DEF-8D23-78A6E63C7115}">
      <formula1>M47="PRAWDA"</formula1>
    </dataValidation>
    <dataValidation type="list" allowBlank="1" showInputMessage="1" showErrorMessage="1" sqref="I2" xr:uid="{D05D221B-CF05-41A4-8938-CD553FDC8C96}">
      <formula1>$L$2:$L$5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8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C073EC-31B0-469B-9B6C-925F55A785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Kałkowski Szymon</dc:creator>
  <cp:lastModifiedBy>Lenartowska Marta (PSG)</cp:lastModifiedBy>
  <cp:lastPrinted>2023-05-19T06:34:27Z</cp:lastPrinted>
  <dcterms:created xsi:type="dcterms:W3CDTF">2018-09-07T06:14:12Z</dcterms:created>
  <dcterms:modified xsi:type="dcterms:W3CDTF">2026-06-10T11:20:36Z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2020-09-15T10:53:15Z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3a69c49a-93e4-41d9-881d-ffc0c2eb43f9</vt:lpwstr>
  </property>
  <property fmtid="{D5CDD505-2E9C-101B-9397-08002B2CF9AE}" pid="8" name="MSIP_Label_873bfdf7-b3d6-42a7-9f35-f649f45df770_ContentBits">
    <vt:lpwstr>0</vt:lpwstr>
  </property>
</Properties>
</file>